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jofordonsyd.sharepoint.com/Delade dokument/Projekt/Tanka Grönt/Kommuner per län Geo (PH)/Underlag PRM länsvis/"/>
    </mc:Choice>
  </mc:AlternateContent>
  <xr:revisionPtr revIDLastSave="12" documentId="8_{D401E0ED-6118-467E-A581-1737548F55E6}" xr6:coauthVersionLast="47" xr6:coauthVersionMax="47" xr10:uidLastSave="{DDCFE4BF-EB02-4017-9159-5CDE6A43FCC5}"/>
  <bookViews>
    <workbookView xWindow="30555" yWindow="990" windowWidth="24585" windowHeight="16035" activeTab="1" xr2:uid="{84B73379-7304-4D06-A32E-D7AD852EA6EA}"/>
  </bookViews>
  <sheets>
    <sheet name="12 län vs Sverige Tabell" sheetId="6" r:id="rId1"/>
    <sheet name="Dalarna Tabell" sheetId="9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9" l="1"/>
  <c r="G90" i="9"/>
  <c r="G89" i="9"/>
  <c r="C123" i="6"/>
  <c r="G87" i="6"/>
  <c r="G86" i="6"/>
  <c r="G85" i="6"/>
</calcChain>
</file>

<file path=xl/sharedStrings.xml><?xml version="1.0" encoding="utf-8"?>
<sst xmlns="http://schemas.openxmlformats.org/spreadsheetml/2006/main" count="282" uniqueCount="75">
  <si>
    <t>Antal fordon per bränsleslag</t>
  </si>
  <si>
    <t>12 län</t>
  </si>
  <si>
    <t>Totalt (st)</t>
  </si>
  <si>
    <t>Bensin Antal (st)</t>
  </si>
  <si>
    <t>Diesel Antal (st)</t>
  </si>
  <si>
    <t>Etanol Antal (st)</t>
  </si>
  <si>
    <t>Gas Antal (st)</t>
  </si>
  <si>
    <t>El Antal (st)</t>
  </si>
  <si>
    <t>Ladd hybrid Antal (st)</t>
  </si>
  <si>
    <t>HVO100 Antal (st)</t>
  </si>
  <si>
    <t>Fossiloberoende fordon Antal (st)</t>
  </si>
  <si>
    <t>Blekinge</t>
  </si>
  <si>
    <t>Dalarna</t>
  </si>
  <si>
    <t>Jönköping</t>
  </si>
  <si>
    <t>Kalmar</t>
  </si>
  <si>
    <t>Kronoberg</t>
  </si>
  <si>
    <t>Skåne</t>
  </si>
  <si>
    <t>Stockholm</t>
  </si>
  <si>
    <t>Södermanland</t>
  </si>
  <si>
    <t>Uppsala</t>
  </si>
  <si>
    <t>Västmanland</t>
  </si>
  <si>
    <t>Örebro</t>
  </si>
  <si>
    <t>Östergötland</t>
  </si>
  <si>
    <t>Sverige</t>
  </si>
  <si>
    <t>Andel fordon per bränsleslag</t>
  </si>
  <si>
    <t>Bensin Andel (%)</t>
  </si>
  <si>
    <t>Diesel Andel (%)</t>
  </si>
  <si>
    <t>Etanol Andel (%)</t>
  </si>
  <si>
    <t>Gas Andel (%)</t>
  </si>
  <si>
    <t>El Andel (%)</t>
  </si>
  <si>
    <t>Ladd hybrid Andel (%)</t>
  </si>
  <si>
    <t>HVO100 Andel (%)</t>
  </si>
  <si>
    <t>Fossiloberoende fordon Andel (%)</t>
  </si>
  <si>
    <t>Andel av fossiloberoende</t>
  </si>
  <si>
    <t>Förändring ett år (%)</t>
  </si>
  <si>
    <t>Förändring ett år (st)</t>
  </si>
  <si>
    <t>Etanol (%)</t>
  </si>
  <si>
    <t>Gas (%)</t>
  </si>
  <si>
    <t>El (%)</t>
  </si>
  <si>
    <t>Ladd hybrid (%)</t>
  </si>
  <si>
    <t>HVO100 (%)</t>
  </si>
  <si>
    <t>Tillväxt ett år (%)</t>
  </si>
  <si>
    <t>Andel fossiloberoende av totalt antal fordon per ägarkategori</t>
  </si>
  <si>
    <t>PB+LLB</t>
  </si>
  <si>
    <t>Privat</t>
  </si>
  <si>
    <t>Företag</t>
  </si>
  <si>
    <t>Kommun</t>
  </si>
  <si>
    <t>Antal (st)</t>
  </si>
  <si>
    <t>Gastank-stationer</t>
  </si>
  <si>
    <t>Ladd-punkter</t>
  </si>
  <si>
    <t>PB+LLB gastankstationer</t>
  </si>
  <si>
    <t>PB+LLB+TLB gastankstationer</t>
  </si>
  <si>
    <t>Avesta</t>
  </si>
  <si>
    <t>Borlänge</t>
  </si>
  <si>
    <t>Falun</t>
  </si>
  <si>
    <t>Gagnef</t>
  </si>
  <si>
    <t>Hedemora</t>
  </si>
  <si>
    <t>Leksand</t>
  </si>
  <si>
    <t>Ludvika</t>
  </si>
  <si>
    <t>Malung</t>
  </si>
  <si>
    <t>Mora</t>
  </si>
  <si>
    <t>Orsa</t>
  </si>
  <si>
    <t>Rättvik</t>
  </si>
  <si>
    <t>Smedjebacken</t>
  </si>
  <si>
    <t>Säter</t>
  </si>
  <si>
    <t>Vansbro</t>
  </si>
  <si>
    <t>Älvdalen</t>
  </si>
  <si>
    <t>Totalt</t>
  </si>
  <si>
    <t>Personbilar</t>
  </si>
  <si>
    <t>Lätta lastbilar</t>
  </si>
  <si>
    <t>Fossil-oberoende fordon Antal (st)</t>
  </si>
  <si>
    <t>Personbil</t>
  </si>
  <si>
    <t>Lätt lastbil</t>
  </si>
  <si>
    <t>Fossiloberoende fordon (%)</t>
  </si>
  <si>
    <t>Laddstolpar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</si>
</sst>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/>
    <xf numFmtId="0" fontId="1" fillId="0" borderId="1" xfId="0" applyFont="1" applyBorder="1"/>
    <xf numFmtId="1" fontId="1" fillId="0" borderId="1" xfId="0" applyNumberFormat="1" applyFont="1" applyBorder="1"/>
    <xf numFmtId="0" fontId="1" fillId="0" borderId="0" xfId="0" applyFont="1"/>
    <xf numFmtId="1" fontId="1" fillId="0" borderId="0" xfId="0" applyNumberFormat="1" applyFont="1"/>
    <xf numFmtId="1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1" fillId="0" borderId="1" xfId="0" applyNumberFormat="1" applyFont="1" applyBorder="1"/>
    <xf numFmtId="164" fontId="1" fillId="0" borderId="0" xfId="0" applyNumberFormat="1" applyFont="1"/>
    <xf numFmtId="2" fontId="1" fillId="0" borderId="0" xfId="0" applyNumberFormat="1" applyFont="1"/>
    <xf numFmtId="49" fontId="4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5" fillId="0" borderId="0" xfId="0" applyFont="1"/>
    <xf numFmtId="1" fontId="3" fillId="5" borderId="2" xfId="0" applyNumberFormat="1" applyFont="1" applyFill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6" borderId="0" xfId="0" applyFill="1"/>
    <xf numFmtId="1" fontId="0" fillId="0" borderId="4" xfId="0" applyNumberFormat="1" applyBorder="1"/>
    <xf numFmtId="0" fontId="0" fillId="0" borderId="0" xfId="0" applyAlignment="1">
      <alignment horizontal="left" vertical="center"/>
    </xf>
    <xf numFmtId="1" fontId="3" fillId="0" borderId="0" xfId="0" applyNumberFormat="1" applyFont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 län vs Sverige Tabell'!$A$85</c:f>
              <c:strCache>
                <c:ptCount val="1"/>
                <c:pt idx="0">
                  <c:v>Privat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'12 län vs Sverige Tabell'!$B$84:$F$84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'12 län vs Sverige Tabell'!$B$85:$F$85</c:f>
              <c:numCache>
                <c:formatCode>0.0</c:formatCode>
                <c:ptCount val="5"/>
                <c:pt idx="0">
                  <c:v>3.9150514778609016</c:v>
                </c:pt>
                <c:pt idx="1">
                  <c:v>0.54479954325292912</c:v>
                </c:pt>
                <c:pt idx="2">
                  <c:v>0.91811790185834952</c:v>
                </c:pt>
                <c:pt idx="3">
                  <c:v>1.4365821166366903</c:v>
                </c:pt>
                <c:pt idx="4">
                  <c:v>4.8247259919640388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85-4987-93FF-6625D533E243}"/>
            </c:ext>
          </c:extLst>
        </c:ser>
        <c:ser>
          <c:idx val="1"/>
          <c:order val="1"/>
          <c:tx>
            <c:strRef>
              <c:f>'12 län vs Sverige Tabell'!$A$86</c:f>
              <c:strCache>
                <c:ptCount val="1"/>
                <c:pt idx="0">
                  <c:v>Företag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'12 län vs Sverige Tabell'!$B$84:$F$84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'12 län vs Sverige Tabell'!$B$86:$F$86</c:f>
              <c:numCache>
                <c:formatCode>0.0</c:formatCode>
                <c:ptCount val="5"/>
                <c:pt idx="0">
                  <c:v>5.130956097576437</c:v>
                </c:pt>
                <c:pt idx="1">
                  <c:v>1.3689099907608877</c:v>
                </c:pt>
                <c:pt idx="2">
                  <c:v>5.130956097576437</c:v>
                </c:pt>
                <c:pt idx="3">
                  <c:v>14.145350412749025</c:v>
                </c:pt>
                <c:pt idx="4">
                  <c:v>23.538976217605658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85-4987-93FF-6625D533E243}"/>
            </c:ext>
          </c:extLst>
        </c:ser>
        <c:ser>
          <c:idx val="2"/>
          <c:order val="2"/>
          <c:tx>
            <c:strRef>
              <c:f>'12 län vs Sverige Tabell'!$A$87</c:f>
              <c:strCache>
                <c:ptCount val="1"/>
                <c:pt idx="0">
                  <c:v>Kommun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'12 län vs Sverige Tabell'!$B$84:$F$84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'12 län vs Sverige Tabell'!$B$87:$F$87</c:f>
              <c:numCache>
                <c:formatCode>0.0</c:formatCode>
                <c:ptCount val="5"/>
                <c:pt idx="0">
                  <c:v>2.8190400739420349</c:v>
                </c:pt>
                <c:pt idx="1">
                  <c:v>27.335445962896941</c:v>
                </c:pt>
                <c:pt idx="2">
                  <c:v>10.368389780154486</c:v>
                </c:pt>
                <c:pt idx="3">
                  <c:v>2.5681653132633526</c:v>
                </c:pt>
                <c:pt idx="4">
                  <c:v>12.613058691490064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85-4987-93FF-6625D533E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8455568"/>
        <c:axId val="1198455984"/>
      </c:barChart>
      <c:catAx>
        <c:axId val="119845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8455984"/>
        <c:crosses val="autoZero"/>
        <c:auto val="1"/>
        <c:lblAlgn val="ctr"/>
        <c:lblOffset val="100"/>
        <c:noMultiLvlLbl val="0"/>
      </c:catAx>
      <c:valAx>
        <c:axId val="11984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845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800" b="0" i="0" baseline="0">
                <a:effectLst/>
              </a:rPr>
              <a:t>Jämförelse fossiloberoende fordon</a:t>
            </a:r>
            <a:endParaRPr lang="sv-S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'Dalarna Tabell'!$A$89</c:f>
              <c:strCache>
                <c:ptCount val="1"/>
                <c:pt idx="0">
                  <c:v>Privat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'Dalarna Tabell'!$B$88:$F$88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'Dalarna Tabell'!$B$89:$F$89</c:f>
              <c:numCache>
                <c:formatCode>0.0</c:formatCode>
                <c:ptCount val="5"/>
                <c:pt idx="0">
                  <c:v>3.8985576517558416</c:v>
                </c:pt>
                <c:pt idx="1">
                  <c:v>0.13945511288553997</c:v>
                </c:pt>
                <c:pt idx="2">
                  <c:v>0.49315376613152645</c:v>
                </c:pt>
                <c:pt idx="3">
                  <c:v>0.89408721567745386</c:v>
                </c:pt>
                <c:pt idx="4">
                  <c:v>4.7403492001012175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4-45BF-9BFC-097240F0DB97}"/>
            </c:ext>
          </c:extLst>
        </c:ser>
        <c:ser>
          <c:idx val="1"/>
          <c:order val="1"/>
          <c:tx>
            <c:strRef>
              <c:f>'Dalarna Tabell'!$A$90</c:f>
              <c:strCache>
                <c:ptCount val="1"/>
                <c:pt idx="0">
                  <c:v>Företag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'Dalarna Tabell'!$B$88:$F$88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'Dalarna Tabell'!$B$90:$F$90</c:f>
              <c:numCache>
                <c:formatCode>0.0</c:formatCode>
                <c:ptCount val="5"/>
                <c:pt idx="0">
                  <c:v>2.4986025712688651</c:v>
                </c:pt>
                <c:pt idx="1">
                  <c:v>9.5025153717160429E-2</c:v>
                </c:pt>
                <c:pt idx="2">
                  <c:v>2.4986025712688651</c:v>
                </c:pt>
                <c:pt idx="3">
                  <c:v>5.1648965902738961</c:v>
                </c:pt>
                <c:pt idx="4">
                  <c:v>23.314700950251538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B4-45BF-9BFC-097240F0DB97}"/>
            </c:ext>
          </c:extLst>
        </c:ser>
        <c:ser>
          <c:idx val="2"/>
          <c:order val="2"/>
          <c:tx>
            <c:strRef>
              <c:f>'Dalarna Tabell'!$A$91</c:f>
              <c:strCache>
                <c:ptCount val="1"/>
                <c:pt idx="0">
                  <c:v>Kommun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'Dalarna Tabell'!$B$88:$F$88</c:f>
              <c:strCache>
                <c:ptCount val="5"/>
                <c:pt idx="0">
                  <c:v>Etanol (%)</c:v>
                </c:pt>
                <c:pt idx="1">
                  <c:v>Gas (%)</c:v>
                </c:pt>
                <c:pt idx="2">
                  <c:v>El (%)</c:v>
                </c:pt>
                <c:pt idx="3">
                  <c:v>Ladd hybrid (%)</c:v>
                </c:pt>
                <c:pt idx="4">
                  <c:v>HVO100 (%)</c:v>
                </c:pt>
              </c:strCache>
            </c:strRef>
          </c:cat>
          <c:val>
            <c:numRef>
              <c:f>'Dalarna Tabell'!$B$91:$F$91</c:f>
              <c:numCache>
                <c:formatCode>0.0</c:formatCode>
                <c:ptCount val="5"/>
                <c:pt idx="0">
                  <c:v>0.90551181102362199</c:v>
                </c:pt>
                <c:pt idx="1">
                  <c:v>8.5039370078740149</c:v>
                </c:pt>
                <c:pt idx="2">
                  <c:v>4.2519685039370074</c:v>
                </c:pt>
                <c:pt idx="3">
                  <c:v>1.1417322834645669</c:v>
                </c:pt>
                <c:pt idx="4">
                  <c:v>11.811023622047244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B4-45BF-9BFC-097240F0D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8455568"/>
        <c:axId val="1198455984"/>
      </c:barChart>
      <c:catAx>
        <c:axId val="119845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8455984"/>
        <c:crosses val="autoZero"/>
        <c:auto val="1"/>
        <c:lblAlgn val="ctr"/>
        <c:lblOffset val="100"/>
        <c:noMultiLvlLbl val="0"/>
      </c:catAx>
      <c:valAx>
        <c:axId val="11984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845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88</xdr:row>
      <xdr:rowOff>42862</xdr:rowOff>
    </xdr:from>
    <xdr:to>
      <xdr:col>6</xdr:col>
      <xdr:colOff>0</xdr:colOff>
      <xdr:row>102</xdr:row>
      <xdr:rowOff>119062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3741D4C-44F1-4D7E-B8B8-A6A5DDBB1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93</xdr:row>
      <xdr:rowOff>14287</xdr:rowOff>
    </xdr:from>
    <xdr:to>
      <xdr:col>6</xdr:col>
      <xdr:colOff>1</xdr:colOff>
      <xdr:row>107</xdr:row>
      <xdr:rowOff>90487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8E632B8-E337-4389-8787-560FB5888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lade%20dokument/Projekt/Tanka%20Gr&#246;nt/Kommuner%20per%20l&#228;n%20Geo%20(PH)/TG%20stat%20geo2%20PRM%202108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0831"/>
      <sheetName val="200831"/>
      <sheetName val="12 län 210831"/>
      <sheetName val="12 län vs Sverige Tabell"/>
      <sheetName val="Blekinge 210831"/>
      <sheetName val="Blekinge Tabell"/>
      <sheetName val="Dalarna 210831"/>
      <sheetName val="Dalarna Tabell"/>
      <sheetName val="Jönköping 210831"/>
      <sheetName val="Jönköping Tabell"/>
      <sheetName val="Kalmar 210831"/>
      <sheetName val="Kalmar Tabell"/>
      <sheetName val="Kronoberg 210831"/>
      <sheetName val="Kronoberg Tabell"/>
      <sheetName val="Skåne 210831"/>
      <sheetName val="Skåne Tabell"/>
      <sheetName val="Stockholm 210831"/>
      <sheetName val="Stockholm Tabell"/>
      <sheetName val="Södermanland 210831"/>
      <sheetName val="Södermanland Tabell"/>
      <sheetName val="Uppsala 210831"/>
      <sheetName val="Uppsala Tabell"/>
      <sheetName val="Västmanland 210831"/>
      <sheetName val="Västmanland Tabell"/>
      <sheetName val="Örebro 210831"/>
      <sheetName val="Örebro Tabell"/>
      <sheetName val="Östergötland 210831"/>
      <sheetName val="Östergötland Tabe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8">
          <cell r="B88" t="str">
            <v>Etanol (%)</v>
          </cell>
          <cell r="C88" t="str">
            <v>Gas (%)</v>
          </cell>
          <cell r="D88" t="str">
            <v>El (%)</v>
          </cell>
          <cell r="E88" t="str">
            <v>Ladd hybrid (%)</v>
          </cell>
          <cell r="F88" t="str">
            <v>HVO100 (%)</v>
          </cell>
        </row>
        <row r="89">
          <cell r="A89" t="str">
            <v>Privat</v>
          </cell>
          <cell r="B89">
            <v>3.8985576517558416</v>
          </cell>
          <cell r="C89">
            <v>0.13945511288553997</v>
          </cell>
          <cell r="D89">
            <v>0.49315376613152645</v>
          </cell>
          <cell r="E89">
            <v>0.89408721567745386</v>
          </cell>
          <cell r="F89">
            <v>4.7403492001012175</v>
          </cell>
        </row>
        <row r="90">
          <cell r="A90" t="str">
            <v>Företag</v>
          </cell>
          <cell r="B90">
            <v>2.4986025712688651</v>
          </cell>
          <cell r="C90">
            <v>9.5025153717160429E-2</v>
          </cell>
          <cell r="D90">
            <v>2.4986025712688651</v>
          </cell>
          <cell r="E90">
            <v>5.1648965902738961</v>
          </cell>
          <cell r="F90">
            <v>23.314700950251538</v>
          </cell>
        </row>
        <row r="91">
          <cell r="A91" t="str">
            <v>Kommun</v>
          </cell>
          <cell r="B91">
            <v>0.90551181102362199</v>
          </cell>
          <cell r="C91">
            <v>8.5039370078740149</v>
          </cell>
          <cell r="D91">
            <v>4.2519685039370074</v>
          </cell>
          <cell r="E91">
            <v>1.1417322834645669</v>
          </cell>
          <cell r="F91">
            <v>11.811023622047244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6AC-2FC4-483D-B14D-8B48CAEB2B31}">
  <dimension ref="A1:R126"/>
  <sheetViews>
    <sheetView zoomScaleNormal="100" workbookViewId="0">
      <selection activeCell="P71" sqref="P71"/>
    </sheetView>
  </sheetViews>
  <sheetFormatPr defaultColWidth="8.85546875" defaultRowHeight="15" x14ac:dyDescent="0.25"/>
  <cols>
    <col min="1" max="1" width="19.85546875" customWidth="1"/>
    <col min="2" max="2" width="11" customWidth="1"/>
    <col min="3" max="4" width="10.42578125" bestFit="1" customWidth="1"/>
    <col min="5" max="5" width="12" bestFit="1" customWidth="1"/>
    <col min="6" max="6" width="10.42578125" bestFit="1" customWidth="1"/>
    <col min="7" max="7" width="12.42578125" customWidth="1"/>
    <col min="10" max="10" width="11.28515625" customWidth="1"/>
    <col min="12" max="13" width="12.7109375" customWidth="1"/>
    <col min="53" max="53" width="11.42578125" bestFit="1" customWidth="1"/>
    <col min="58" max="58" width="10.7109375" bestFit="1" customWidth="1"/>
  </cols>
  <sheetData>
    <row r="1" spans="1:13" x14ac:dyDescent="0.25">
      <c r="L1" s="1" t="s">
        <v>0</v>
      </c>
      <c r="M1" s="2"/>
    </row>
    <row r="2" spans="1:13" ht="15.75" thickBot="1" x14ac:dyDescent="0.3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L2" t="s">
        <v>68</v>
      </c>
      <c r="M2" t="s">
        <v>69</v>
      </c>
    </row>
    <row r="3" spans="1:13" ht="51" x14ac:dyDescent="0.25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L3" s="24" t="s">
        <v>70</v>
      </c>
      <c r="M3" s="25" t="s">
        <v>70</v>
      </c>
    </row>
    <row r="4" spans="1:13" x14ac:dyDescent="0.25">
      <c r="A4" s="7" t="s">
        <v>11</v>
      </c>
      <c r="B4" s="8">
        <v>98105</v>
      </c>
      <c r="C4" s="8">
        <v>53408</v>
      </c>
      <c r="D4" s="8">
        <v>30932</v>
      </c>
      <c r="E4" s="8">
        <v>4766</v>
      </c>
      <c r="F4" s="8">
        <v>770</v>
      </c>
      <c r="G4" s="8">
        <v>845</v>
      </c>
      <c r="H4" s="8">
        <v>1431</v>
      </c>
      <c r="I4" s="8">
        <v>5953</v>
      </c>
      <c r="J4" s="8">
        <v>13765</v>
      </c>
      <c r="L4" s="26">
        <v>11829</v>
      </c>
      <c r="M4" s="26">
        <v>1936</v>
      </c>
    </row>
    <row r="5" spans="1:13" x14ac:dyDescent="0.25">
      <c r="A5" s="7" t="s">
        <v>12</v>
      </c>
      <c r="B5" s="8">
        <v>198265</v>
      </c>
      <c r="C5" s="8">
        <v>100527</v>
      </c>
      <c r="D5" s="8">
        <v>73272</v>
      </c>
      <c r="E5" s="8">
        <v>7109</v>
      </c>
      <c r="F5" s="8">
        <v>481</v>
      </c>
      <c r="G5" s="8">
        <v>1432</v>
      </c>
      <c r="H5" s="8">
        <v>2543</v>
      </c>
      <c r="I5" s="8">
        <v>12901</v>
      </c>
      <c r="J5" s="8">
        <v>24466</v>
      </c>
      <c r="L5" s="26">
        <v>20017</v>
      </c>
      <c r="M5" s="26">
        <v>4449</v>
      </c>
    </row>
    <row r="6" spans="1:13" x14ac:dyDescent="0.25">
      <c r="A6" s="7" t="s">
        <v>13</v>
      </c>
      <c r="B6" s="8">
        <v>224003</v>
      </c>
      <c r="C6" s="8">
        <v>114595</v>
      </c>
      <c r="D6" s="8">
        <v>75997</v>
      </c>
      <c r="E6" s="8">
        <v>7251</v>
      </c>
      <c r="F6" s="8">
        <v>1920</v>
      </c>
      <c r="G6" s="8">
        <v>2815</v>
      </c>
      <c r="H6" s="8">
        <v>4041</v>
      </c>
      <c r="I6" s="8">
        <v>17384</v>
      </c>
      <c r="J6" s="8">
        <v>33411</v>
      </c>
      <c r="L6" s="26">
        <v>27087</v>
      </c>
      <c r="M6" s="26">
        <v>6324</v>
      </c>
    </row>
    <row r="7" spans="1:13" x14ac:dyDescent="0.25">
      <c r="A7" s="7" t="s">
        <v>14</v>
      </c>
      <c r="B7" s="8">
        <v>158351</v>
      </c>
      <c r="C7" s="8">
        <v>82967</v>
      </c>
      <c r="D7" s="8">
        <v>53393</v>
      </c>
      <c r="E7" s="8">
        <v>6204</v>
      </c>
      <c r="F7" s="8">
        <v>1594</v>
      </c>
      <c r="G7" s="8">
        <v>1326</v>
      </c>
      <c r="H7" s="8">
        <v>1819</v>
      </c>
      <c r="I7" s="8">
        <v>11048</v>
      </c>
      <c r="J7" s="8">
        <v>21991</v>
      </c>
      <c r="L7" s="26">
        <v>17984</v>
      </c>
      <c r="M7" s="26">
        <v>4007</v>
      </c>
    </row>
    <row r="8" spans="1:13" x14ac:dyDescent="0.25">
      <c r="A8" s="7" t="s">
        <v>15</v>
      </c>
      <c r="B8" s="8">
        <v>120447</v>
      </c>
      <c r="C8" s="8">
        <v>59517</v>
      </c>
      <c r="D8" s="8">
        <v>41559</v>
      </c>
      <c r="E8" s="8">
        <v>4946</v>
      </c>
      <c r="F8" s="8">
        <v>939</v>
      </c>
      <c r="G8" s="8">
        <v>1371</v>
      </c>
      <c r="H8" s="8">
        <v>2088</v>
      </c>
      <c r="I8" s="8">
        <v>10027</v>
      </c>
      <c r="J8" s="8">
        <v>19371</v>
      </c>
      <c r="L8" s="26">
        <v>16208</v>
      </c>
      <c r="M8" s="26">
        <v>3163</v>
      </c>
    </row>
    <row r="9" spans="1:13" x14ac:dyDescent="0.25">
      <c r="A9" s="7" t="s">
        <v>16</v>
      </c>
      <c r="B9" s="8">
        <v>760457</v>
      </c>
      <c r="C9" s="8">
        <v>411840</v>
      </c>
      <c r="D9" s="8">
        <v>228272</v>
      </c>
      <c r="E9" s="8">
        <v>22901</v>
      </c>
      <c r="F9" s="8">
        <v>7748</v>
      </c>
      <c r="G9" s="8">
        <v>12612</v>
      </c>
      <c r="H9" s="8">
        <v>21381</v>
      </c>
      <c r="I9" s="8">
        <v>55703</v>
      </c>
      <c r="J9" s="8">
        <v>120345</v>
      </c>
      <c r="L9" s="26">
        <v>99516</v>
      </c>
      <c r="M9" s="26">
        <v>20829</v>
      </c>
    </row>
    <row r="10" spans="1:13" x14ac:dyDescent="0.25">
      <c r="A10" s="7" t="s">
        <v>17</v>
      </c>
      <c r="B10" s="8">
        <v>1127079</v>
      </c>
      <c r="C10" s="8">
        <v>525611</v>
      </c>
      <c r="D10" s="8">
        <v>328339</v>
      </c>
      <c r="E10" s="8">
        <v>31440</v>
      </c>
      <c r="F10" s="8">
        <v>11880</v>
      </c>
      <c r="G10" s="8">
        <v>30961</v>
      </c>
      <c r="H10" s="8">
        <v>81710</v>
      </c>
      <c r="I10" s="8">
        <v>117138</v>
      </c>
      <c r="J10" s="8">
        <v>273129</v>
      </c>
      <c r="L10" s="26">
        <v>221379</v>
      </c>
      <c r="M10" s="26">
        <v>51750</v>
      </c>
    </row>
    <row r="11" spans="1:13" x14ac:dyDescent="0.25">
      <c r="A11" s="7" t="s">
        <v>18</v>
      </c>
      <c r="B11" s="8">
        <v>171661</v>
      </c>
      <c r="C11" s="8">
        <v>92035</v>
      </c>
      <c r="D11" s="8">
        <v>55664</v>
      </c>
      <c r="E11" s="8">
        <v>6378</v>
      </c>
      <c r="F11" s="8">
        <v>1422</v>
      </c>
      <c r="G11" s="8">
        <v>2080</v>
      </c>
      <c r="H11" s="8">
        <v>2965</v>
      </c>
      <c r="I11" s="8">
        <v>11117</v>
      </c>
      <c r="J11" s="8">
        <v>23962</v>
      </c>
      <c r="L11" s="26">
        <v>19490</v>
      </c>
      <c r="M11" s="26">
        <v>4472</v>
      </c>
    </row>
    <row r="12" spans="1:13" x14ac:dyDescent="0.25">
      <c r="A12" s="7" t="s">
        <v>19</v>
      </c>
      <c r="B12" s="8">
        <v>195431</v>
      </c>
      <c r="C12" s="8">
        <v>97653</v>
      </c>
      <c r="D12" s="8">
        <v>68429</v>
      </c>
      <c r="E12" s="8">
        <v>8080</v>
      </c>
      <c r="F12" s="8">
        <v>1458</v>
      </c>
      <c r="G12" s="8">
        <v>2813</v>
      </c>
      <c r="H12" s="8">
        <v>4230</v>
      </c>
      <c r="I12" s="8">
        <v>12768</v>
      </c>
      <c r="J12" s="8">
        <v>29349</v>
      </c>
      <c r="L12" s="26">
        <v>24382</v>
      </c>
      <c r="M12" s="26">
        <v>4967</v>
      </c>
    </row>
    <row r="13" spans="1:13" x14ac:dyDescent="0.25">
      <c r="A13" s="7" t="s">
        <v>20</v>
      </c>
      <c r="B13" s="8">
        <v>157241</v>
      </c>
      <c r="C13" s="8">
        <v>80935</v>
      </c>
      <c r="D13" s="8">
        <v>54784</v>
      </c>
      <c r="E13" s="8">
        <v>5831</v>
      </c>
      <c r="F13" s="8">
        <v>1243</v>
      </c>
      <c r="G13" s="8">
        <v>1641</v>
      </c>
      <c r="H13" s="8">
        <v>2924</v>
      </c>
      <c r="I13" s="8">
        <v>9883</v>
      </c>
      <c r="J13" s="8">
        <v>21522</v>
      </c>
      <c r="L13" s="26">
        <v>18163</v>
      </c>
      <c r="M13" s="26">
        <v>3359</v>
      </c>
    </row>
    <row r="14" spans="1:13" x14ac:dyDescent="0.25">
      <c r="A14" s="7" t="s">
        <v>21</v>
      </c>
      <c r="B14" s="8">
        <v>175979</v>
      </c>
      <c r="C14" s="8">
        <v>89759</v>
      </c>
      <c r="D14" s="8">
        <v>60788</v>
      </c>
      <c r="E14" s="8">
        <v>7086</v>
      </c>
      <c r="F14" s="8">
        <v>1551</v>
      </c>
      <c r="G14" s="8">
        <v>1618</v>
      </c>
      <c r="H14" s="8">
        <v>2805</v>
      </c>
      <c r="I14" s="8">
        <v>12372</v>
      </c>
      <c r="J14" s="8">
        <v>25432</v>
      </c>
      <c r="L14" s="26">
        <v>20929</v>
      </c>
      <c r="M14" s="26">
        <v>4503</v>
      </c>
    </row>
    <row r="15" spans="1:13" x14ac:dyDescent="0.25">
      <c r="A15" s="7" t="s">
        <v>22</v>
      </c>
      <c r="B15" s="8">
        <v>258872</v>
      </c>
      <c r="C15" s="8">
        <v>133084</v>
      </c>
      <c r="D15" s="8">
        <v>85614</v>
      </c>
      <c r="E15" s="8">
        <v>9560</v>
      </c>
      <c r="F15" s="8">
        <v>2173</v>
      </c>
      <c r="G15" s="8">
        <v>3406</v>
      </c>
      <c r="H15" s="8">
        <v>4976</v>
      </c>
      <c r="I15" s="8">
        <v>20059</v>
      </c>
      <c r="J15" s="8">
        <v>40174</v>
      </c>
      <c r="L15" s="26">
        <v>32531</v>
      </c>
      <c r="M15" s="26">
        <v>7643</v>
      </c>
    </row>
    <row r="16" spans="1:13" x14ac:dyDescent="0.25">
      <c r="A16" s="7"/>
      <c r="B16" s="7"/>
      <c r="C16" s="7"/>
      <c r="D16" s="7"/>
      <c r="E16" s="7"/>
      <c r="F16" s="7"/>
      <c r="G16" s="7"/>
      <c r="H16" s="7"/>
      <c r="I16" s="8"/>
      <c r="J16" s="7"/>
      <c r="L16" s="27"/>
      <c r="M16" s="27"/>
    </row>
    <row r="17" spans="1:13" x14ac:dyDescent="0.25">
      <c r="A17" s="9" t="s">
        <v>1</v>
      </c>
      <c r="B17" s="10">
        <v>3645891</v>
      </c>
      <c r="C17" s="10">
        <v>1841931</v>
      </c>
      <c r="D17" s="10">
        <v>1157043</v>
      </c>
      <c r="E17" s="10">
        <v>121552</v>
      </c>
      <c r="F17" s="10">
        <v>33179</v>
      </c>
      <c r="G17" s="10">
        <v>62920</v>
      </c>
      <c r="H17" s="10">
        <v>132913</v>
      </c>
      <c r="I17" s="10">
        <v>296353</v>
      </c>
      <c r="J17" s="10">
        <v>646917</v>
      </c>
      <c r="L17" s="28">
        <v>529515</v>
      </c>
      <c r="M17" s="28">
        <v>117402</v>
      </c>
    </row>
    <row r="18" spans="1:13" x14ac:dyDescent="0.25">
      <c r="A18" s="9"/>
      <c r="B18" s="10"/>
      <c r="C18" s="10"/>
      <c r="D18" s="10"/>
      <c r="E18" s="10"/>
      <c r="F18" s="10"/>
      <c r="G18" s="10"/>
      <c r="H18" s="10"/>
      <c r="I18" s="10"/>
      <c r="J18" s="10"/>
      <c r="L18" s="28"/>
      <c r="M18" s="28"/>
    </row>
    <row r="19" spans="1:13" x14ac:dyDescent="0.25">
      <c r="A19" s="9" t="s">
        <v>23</v>
      </c>
      <c r="B19" s="10">
        <v>5766128</v>
      </c>
      <c r="C19" s="10">
        <v>2913833</v>
      </c>
      <c r="D19" s="10">
        <v>1908554</v>
      </c>
      <c r="E19" s="10">
        <v>192520</v>
      </c>
      <c r="F19" s="10">
        <v>49223</v>
      </c>
      <c r="G19" s="10">
        <v>90922</v>
      </c>
      <c r="H19" s="10">
        <v>169223</v>
      </c>
      <c r="I19" s="10">
        <v>441853</v>
      </c>
      <c r="J19" s="10">
        <v>943741</v>
      </c>
      <c r="L19" s="28">
        <v>772005</v>
      </c>
      <c r="M19" s="28">
        <v>171736</v>
      </c>
    </row>
    <row r="20" spans="1:13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</row>
    <row r="22" spans="1:13" x14ac:dyDescent="0.25">
      <c r="A22" s="1" t="s">
        <v>24</v>
      </c>
      <c r="B22" s="2"/>
      <c r="C22" s="2"/>
      <c r="D22" s="2"/>
      <c r="E22" s="2"/>
      <c r="F22" s="2"/>
      <c r="G22" s="2"/>
      <c r="H22" s="2"/>
      <c r="I22" s="2"/>
    </row>
    <row r="23" spans="1:13" ht="51" x14ac:dyDescent="0.25">
      <c r="A23" s="3" t="s">
        <v>1</v>
      </c>
      <c r="B23" s="13" t="s">
        <v>25</v>
      </c>
      <c r="C23" s="13" t="s">
        <v>26</v>
      </c>
      <c r="D23" s="14" t="s">
        <v>27</v>
      </c>
      <c r="E23" s="14" t="s">
        <v>28</v>
      </c>
      <c r="F23" s="14" t="s">
        <v>29</v>
      </c>
      <c r="G23" s="14" t="s">
        <v>30</v>
      </c>
      <c r="H23" s="14" t="s">
        <v>31</v>
      </c>
      <c r="I23" s="14" t="s">
        <v>32</v>
      </c>
    </row>
    <row r="24" spans="1:13" x14ac:dyDescent="0.25">
      <c r="A24" s="7" t="s">
        <v>11</v>
      </c>
      <c r="B24" s="15">
        <v>54.439631007593903</v>
      </c>
      <c r="C24" s="15">
        <v>31.529483716426277</v>
      </c>
      <c r="D24" s="15">
        <v>4.8580602415779008</v>
      </c>
      <c r="E24" s="15">
        <v>0.78487334998216196</v>
      </c>
      <c r="F24" s="15">
        <v>0.86132205290250252</v>
      </c>
      <c r="G24" s="15">
        <v>1.4586412517200957</v>
      </c>
      <c r="H24" s="15">
        <v>6.0679883797971561</v>
      </c>
      <c r="I24" s="15">
        <v>14.030885275979818</v>
      </c>
    </row>
    <row r="25" spans="1:13" x14ac:dyDescent="0.25">
      <c r="A25" s="7" t="s">
        <v>12</v>
      </c>
      <c r="B25" s="15">
        <v>50.703351574912368</v>
      </c>
      <c r="C25" s="15">
        <v>36.956598491917383</v>
      </c>
      <c r="D25" s="15">
        <v>3.5856051244546441</v>
      </c>
      <c r="E25" s="15">
        <v>0.24260459486041408</v>
      </c>
      <c r="F25" s="15">
        <v>0.72226565455324943</v>
      </c>
      <c r="G25" s="15">
        <v>1.2826267873805262</v>
      </c>
      <c r="H25" s="15">
        <v>6.5069477719214186</v>
      </c>
      <c r="I25" s="15">
        <v>12.340049933170253</v>
      </c>
    </row>
    <row r="26" spans="1:13" x14ac:dyDescent="0.25">
      <c r="A26" s="7" t="s">
        <v>13</v>
      </c>
      <c r="B26" s="15">
        <v>51.157796993790264</v>
      </c>
      <c r="C26" s="15">
        <v>33.926777766369199</v>
      </c>
      <c r="D26" s="15">
        <v>3.2370102186131433</v>
      </c>
      <c r="E26" s="15">
        <v>0.85713137770476278</v>
      </c>
      <c r="F26" s="15">
        <v>1.2566795980410976</v>
      </c>
      <c r="G26" s="15">
        <v>1.803993696512993</v>
      </c>
      <c r="H26" s="15">
        <v>7.7606103489685401</v>
      </c>
      <c r="I26" s="15">
        <v>14.915425239840538</v>
      </c>
    </row>
    <row r="27" spans="1:13" x14ac:dyDescent="0.25">
      <c r="A27" s="7" t="s">
        <v>14</v>
      </c>
      <c r="B27" s="15">
        <v>52.394364418285953</v>
      </c>
      <c r="C27" s="15">
        <v>33.718132503110184</v>
      </c>
      <c r="D27" s="15">
        <v>3.9178786366994838</v>
      </c>
      <c r="E27" s="15">
        <v>1.0066245240004799</v>
      </c>
      <c r="F27" s="15">
        <v>0.83738025020366147</v>
      </c>
      <c r="G27" s="15">
        <v>1.1487139329716896</v>
      </c>
      <c r="H27" s="15">
        <v>6.9769057347285459</v>
      </c>
      <c r="I27" s="15">
        <v>13.88750307860386</v>
      </c>
    </row>
    <row r="28" spans="1:13" x14ac:dyDescent="0.25">
      <c r="A28" s="7" t="s">
        <v>15</v>
      </c>
      <c r="B28" s="15">
        <v>49.413434954793395</v>
      </c>
      <c r="C28" s="15">
        <v>34.503972701686223</v>
      </c>
      <c r="D28" s="15">
        <v>4.1063704367896259</v>
      </c>
      <c r="E28" s="15">
        <v>0.77959600488181524</v>
      </c>
      <c r="F28" s="15">
        <v>1.1382599815686567</v>
      </c>
      <c r="G28" s="15">
        <v>1.7335425539864007</v>
      </c>
      <c r="H28" s="15">
        <v>8.3248233662938897</v>
      </c>
      <c r="I28" s="15">
        <v>16.082592343520385</v>
      </c>
    </row>
    <row r="29" spans="1:13" x14ac:dyDescent="0.25">
      <c r="A29" s="7" t="s">
        <v>16</v>
      </c>
      <c r="B29" s="15">
        <v>54.156908280152592</v>
      </c>
      <c r="C29" s="15">
        <v>30.017739333058934</v>
      </c>
      <c r="D29" s="15">
        <v>3.0114786240379141</v>
      </c>
      <c r="E29" s="15">
        <v>1.0188610269877192</v>
      </c>
      <c r="F29" s="15">
        <v>1.6584764161550227</v>
      </c>
      <c r="G29" s="15">
        <v>2.8115988149231317</v>
      </c>
      <c r="H29" s="15">
        <v>7.3249375046846827</v>
      </c>
      <c r="I29" s="15">
        <v>15.825352386788472</v>
      </c>
    </row>
    <row r="30" spans="1:13" x14ac:dyDescent="0.25">
      <c r="A30" s="7" t="s">
        <v>17</v>
      </c>
      <c r="B30" s="15">
        <v>46.634796673525102</v>
      </c>
      <c r="C30" s="15">
        <v>29.131853224130694</v>
      </c>
      <c r="D30" s="15">
        <v>2.7895116491390577</v>
      </c>
      <c r="E30" s="15">
        <v>1.0540521116975829</v>
      </c>
      <c r="F30" s="15">
        <v>2.7470124099552917</v>
      </c>
      <c r="G30" s="15">
        <v>7.2497136403038303</v>
      </c>
      <c r="H30" s="15">
        <v>10.393060291248439</v>
      </c>
      <c r="I30" s="15">
        <v>24.2333501023442</v>
      </c>
    </row>
    <row r="31" spans="1:13" x14ac:dyDescent="0.25">
      <c r="A31" s="7" t="s">
        <v>18</v>
      </c>
      <c r="B31" s="15">
        <v>53.614391154659472</v>
      </c>
      <c r="C31" s="15">
        <v>32.426701463931821</v>
      </c>
      <c r="D31" s="15">
        <v>3.7154624521586146</v>
      </c>
      <c r="E31" s="15">
        <v>0.82837685904194902</v>
      </c>
      <c r="F31" s="15">
        <v>1.2116904829868169</v>
      </c>
      <c r="G31" s="15">
        <v>1.7272414817576502</v>
      </c>
      <c r="H31" s="15">
        <v>6.4761361054636755</v>
      </c>
      <c r="I31" s="15">
        <v>13.958907381408705</v>
      </c>
    </row>
    <row r="32" spans="1:13" x14ac:dyDescent="0.25">
      <c r="A32" s="7" t="s">
        <v>19</v>
      </c>
      <c r="B32" s="15">
        <v>49.968019403267647</v>
      </c>
      <c r="C32" s="15">
        <v>35.01440406076825</v>
      </c>
      <c r="D32" s="15">
        <v>4.1344515455582789</v>
      </c>
      <c r="E32" s="15">
        <v>0.74604336057227361</v>
      </c>
      <c r="F32" s="15">
        <v>1.4393826977296333</v>
      </c>
      <c r="G32" s="15">
        <v>2.1644467868454851</v>
      </c>
      <c r="H32" s="15">
        <v>6.5332521452584293</v>
      </c>
      <c r="I32" s="15">
        <v>15.0175765359641</v>
      </c>
    </row>
    <row r="33" spans="1:10" x14ac:dyDescent="0.25">
      <c r="A33" s="7" t="s">
        <v>20</v>
      </c>
      <c r="B33" s="15">
        <v>51.471944340216616</v>
      </c>
      <c r="C33" s="15">
        <v>34.840785800141184</v>
      </c>
      <c r="D33" s="15">
        <v>3.7083203490183863</v>
      </c>
      <c r="E33" s="15">
        <v>0.79050629288798713</v>
      </c>
      <c r="F33" s="15">
        <v>1.0436209385592816</v>
      </c>
      <c r="G33" s="15">
        <v>1.8595658893036802</v>
      </c>
      <c r="H33" s="15">
        <v>6.2852563898728704</v>
      </c>
      <c r="I33" s="15">
        <v>13.687269859642207</v>
      </c>
    </row>
    <row r="34" spans="1:10" x14ac:dyDescent="0.25">
      <c r="A34" s="7" t="s">
        <v>21</v>
      </c>
      <c r="B34" s="15">
        <v>51.005517703816928</v>
      </c>
      <c r="C34" s="15">
        <v>34.542757942709073</v>
      </c>
      <c r="D34" s="15">
        <v>4.0266168122332777</v>
      </c>
      <c r="E34" s="15">
        <v>0.8813551616954296</v>
      </c>
      <c r="F34" s="15">
        <v>0.91942788628188599</v>
      </c>
      <c r="G34" s="15">
        <v>1.593940186044926</v>
      </c>
      <c r="H34" s="15">
        <v>7.0303843072184753</v>
      </c>
      <c r="I34" s="15">
        <v>14.451724353473994</v>
      </c>
    </row>
    <row r="35" spans="1:10" x14ac:dyDescent="0.25">
      <c r="A35" s="7" t="s">
        <v>22</v>
      </c>
      <c r="B35" s="15">
        <v>51.409190642479686</v>
      </c>
      <c r="C35" s="15">
        <v>33.071942890695013</v>
      </c>
      <c r="D35" s="15">
        <v>3.6929447757965326</v>
      </c>
      <c r="E35" s="15">
        <v>0.83941098303408646</v>
      </c>
      <c r="F35" s="15">
        <v>1.3157081492011498</v>
      </c>
      <c r="G35" s="15">
        <v>1.922185481627986</v>
      </c>
      <c r="H35" s="15">
        <v>7.7486170771655498</v>
      </c>
      <c r="I35" s="15">
        <v>15.518866466825305</v>
      </c>
    </row>
    <row r="36" spans="1:10" x14ac:dyDescent="0.25">
      <c r="A36" s="7"/>
      <c r="B36" s="15"/>
      <c r="C36" s="15"/>
      <c r="D36" s="15"/>
      <c r="E36" s="15"/>
      <c r="F36" s="15"/>
      <c r="G36" s="15"/>
      <c r="H36" s="15"/>
      <c r="I36" s="15"/>
    </row>
    <row r="37" spans="1:10" x14ac:dyDescent="0.25">
      <c r="A37" s="9" t="s">
        <v>1</v>
      </c>
      <c r="B37" s="16">
        <v>50.520736906287098</v>
      </c>
      <c r="C37" s="16">
        <v>31.735534605944061</v>
      </c>
      <c r="D37" s="16">
        <v>3.3339449808016752</v>
      </c>
      <c r="E37" s="16">
        <v>0.9100381772247168</v>
      </c>
      <c r="F37" s="16">
        <v>1.7257784174019464</v>
      </c>
      <c r="G37" s="16">
        <v>3.6455560520048462</v>
      </c>
      <c r="H37" s="16">
        <v>8.1284108603356504</v>
      </c>
      <c r="I37" s="16">
        <v>17.743728487768834</v>
      </c>
    </row>
    <row r="38" spans="1:10" x14ac:dyDescent="0.25">
      <c r="A38" s="9"/>
      <c r="B38" s="16"/>
      <c r="C38" s="16"/>
      <c r="D38" s="16"/>
      <c r="E38" s="16"/>
      <c r="F38" s="16"/>
      <c r="G38" s="16"/>
      <c r="H38" s="16"/>
      <c r="I38" s="16"/>
    </row>
    <row r="39" spans="1:10" x14ac:dyDescent="0.25">
      <c r="A39" s="9" t="s">
        <v>23</v>
      </c>
      <c r="B39" s="16">
        <v>50.533616319304741</v>
      </c>
      <c r="C39" s="16">
        <v>33.099403967445745</v>
      </c>
      <c r="D39" s="16">
        <v>3.3388089893252455</v>
      </c>
      <c r="E39" s="16">
        <v>0.85365777520027308</v>
      </c>
      <c r="F39" s="16">
        <v>1.576829373194629</v>
      </c>
      <c r="G39" s="16">
        <v>2.9347770288831603</v>
      </c>
      <c r="H39" s="16">
        <v>7.662906546646207</v>
      </c>
      <c r="I39" s="16">
        <v>16.366979713249517</v>
      </c>
    </row>
    <row r="41" spans="1:10" x14ac:dyDescent="0.25">
      <c r="A41" s="11"/>
      <c r="B41" s="12"/>
      <c r="C41" s="12"/>
      <c r="D41" s="12"/>
      <c r="E41" s="12"/>
      <c r="F41" s="12"/>
      <c r="G41" s="12"/>
      <c r="H41" s="12"/>
      <c r="I41" s="12"/>
      <c r="J41" s="12"/>
    </row>
    <row r="42" spans="1:10" x14ac:dyDescent="0.25">
      <c r="A42" s="1" t="s">
        <v>33</v>
      </c>
      <c r="B42" s="2"/>
      <c r="C42" s="2"/>
      <c r="D42" s="2"/>
      <c r="E42" s="2"/>
      <c r="F42" s="2"/>
      <c r="G42" s="2"/>
    </row>
    <row r="43" spans="1:10" ht="38.25" x14ac:dyDescent="0.25">
      <c r="A43" s="3" t="s">
        <v>1</v>
      </c>
      <c r="B43" s="14" t="s">
        <v>27</v>
      </c>
      <c r="C43" s="14" t="s">
        <v>28</v>
      </c>
      <c r="D43" s="14" t="s">
        <v>29</v>
      </c>
      <c r="E43" s="14" t="s">
        <v>30</v>
      </c>
      <c r="F43" s="14" t="s">
        <v>31</v>
      </c>
      <c r="G43" s="14" t="s">
        <v>32</v>
      </c>
    </row>
    <row r="44" spans="1:10" x14ac:dyDescent="0.25">
      <c r="A44" s="7" t="s">
        <v>11</v>
      </c>
      <c r="B44" s="15">
        <v>34.624046494733015</v>
      </c>
      <c r="C44" s="15">
        <v>5.5938975662913188</v>
      </c>
      <c r="D44" s="15">
        <v>6.1387577188521618</v>
      </c>
      <c r="E44" s="15">
        <v>10.395931710860879</v>
      </c>
      <c r="F44" s="15">
        <v>43.247366509262626</v>
      </c>
      <c r="G44" s="15">
        <v>100</v>
      </c>
    </row>
    <row r="45" spans="1:10" x14ac:dyDescent="0.25">
      <c r="A45" s="7" t="s">
        <v>12</v>
      </c>
      <c r="B45" s="15">
        <v>29.056650044960353</v>
      </c>
      <c r="C45" s="15">
        <v>1.9659936238044633</v>
      </c>
      <c r="D45" s="15">
        <v>5.8530205182702533</v>
      </c>
      <c r="E45" s="15">
        <v>10.394016185727132</v>
      </c>
      <c r="F45" s="15">
        <v>52.730319627237797</v>
      </c>
      <c r="G45" s="15">
        <v>100</v>
      </c>
    </row>
    <row r="46" spans="1:10" x14ac:dyDescent="0.25">
      <c r="A46" s="7" t="s">
        <v>13</v>
      </c>
      <c r="B46" s="15">
        <v>21.702433330340305</v>
      </c>
      <c r="C46" s="15">
        <v>5.746610397773189</v>
      </c>
      <c r="D46" s="15">
        <v>8.4253688904851707</v>
      </c>
      <c r="E46" s="15">
        <v>12.094819071563258</v>
      </c>
      <c r="F46" s="15">
        <v>52.030768309838081</v>
      </c>
      <c r="G46" s="15">
        <v>100</v>
      </c>
    </row>
    <row r="47" spans="1:10" x14ac:dyDescent="0.25">
      <c r="A47" s="7" t="s">
        <v>14</v>
      </c>
      <c r="B47" s="15">
        <v>28.21154108498931</v>
      </c>
      <c r="C47" s="15">
        <v>7.2484198081033151</v>
      </c>
      <c r="D47" s="15">
        <v>6.0297394388613519</v>
      </c>
      <c r="E47" s="15">
        <v>8.2715656404892908</v>
      </c>
      <c r="F47" s="15">
        <v>50.238734027556731</v>
      </c>
      <c r="G47" s="15">
        <v>100</v>
      </c>
    </row>
    <row r="48" spans="1:10" x14ac:dyDescent="0.25">
      <c r="A48" s="7" t="s">
        <v>15</v>
      </c>
      <c r="B48" s="15">
        <v>25.533013267255178</v>
      </c>
      <c r="C48" s="15">
        <v>4.8474523772649842</v>
      </c>
      <c r="D48" s="15">
        <v>7.0775902121728347</v>
      </c>
      <c r="E48" s="15">
        <v>10.778999535387952</v>
      </c>
      <c r="F48" s="15">
        <v>51.76294460791906</v>
      </c>
      <c r="G48" s="15">
        <v>100</v>
      </c>
    </row>
    <row r="49" spans="1:14" x14ac:dyDescent="0.25">
      <c r="A49" s="7" t="s">
        <v>16</v>
      </c>
      <c r="B49" s="15">
        <v>19.029456977855332</v>
      </c>
      <c r="C49" s="15">
        <v>6.4381569653911672</v>
      </c>
      <c r="D49" s="15">
        <v>10.479870372678549</v>
      </c>
      <c r="E49" s="15">
        <v>17.766421538078024</v>
      </c>
      <c r="F49" s="15">
        <v>46.286094145996927</v>
      </c>
      <c r="G49" s="15">
        <v>100</v>
      </c>
    </row>
    <row r="50" spans="1:14" x14ac:dyDescent="0.25">
      <c r="A50" s="7" t="s">
        <v>17</v>
      </c>
      <c r="B50" s="15">
        <v>11.511044231846491</v>
      </c>
      <c r="C50" s="15">
        <v>4.3495930494381776</v>
      </c>
      <c r="D50" s="15">
        <v>11.33566922589692</v>
      </c>
      <c r="E50" s="15">
        <v>29.916266672524706</v>
      </c>
      <c r="F50" s="15">
        <v>42.887426820293705</v>
      </c>
      <c r="G50" s="15">
        <v>100</v>
      </c>
    </row>
    <row r="51" spans="1:14" x14ac:dyDescent="0.25">
      <c r="A51" s="7" t="s">
        <v>18</v>
      </c>
      <c r="B51" s="15">
        <v>26.61714381103414</v>
      </c>
      <c r="C51" s="15">
        <v>5.9343961272014027</v>
      </c>
      <c r="D51" s="15">
        <v>8.6804106501961442</v>
      </c>
      <c r="E51" s="15">
        <v>12.37375845088056</v>
      </c>
      <c r="F51" s="15">
        <v>46.394290960687755</v>
      </c>
      <c r="G51" s="15">
        <v>100</v>
      </c>
    </row>
    <row r="52" spans="1:14" x14ac:dyDescent="0.25">
      <c r="A52" s="7" t="s">
        <v>19</v>
      </c>
      <c r="B52" s="15">
        <v>27.530750621826979</v>
      </c>
      <c r="C52" s="15">
        <v>4.9678012879484816</v>
      </c>
      <c r="D52" s="15">
        <v>9.584653650891001</v>
      </c>
      <c r="E52" s="15">
        <v>14.412756823060411</v>
      </c>
      <c r="F52" s="15">
        <v>43.504037616273131</v>
      </c>
      <c r="G52" s="15">
        <v>100</v>
      </c>
    </row>
    <row r="53" spans="1:14" x14ac:dyDescent="0.25">
      <c r="A53" s="7" t="s">
        <v>20</v>
      </c>
      <c r="B53" s="15">
        <v>27.093206951026854</v>
      </c>
      <c r="C53" s="15">
        <v>5.7754855496701047</v>
      </c>
      <c r="D53" s="15">
        <v>7.6247560635628648</v>
      </c>
      <c r="E53" s="15">
        <v>13.58609794628752</v>
      </c>
      <c r="F53" s="15">
        <v>45.920453489452647</v>
      </c>
      <c r="G53" s="15">
        <v>100</v>
      </c>
    </row>
    <row r="54" spans="1:14" x14ac:dyDescent="0.25">
      <c r="A54" s="7" t="s">
        <v>21</v>
      </c>
      <c r="B54" s="15">
        <v>27.862535388486947</v>
      </c>
      <c r="C54" s="15">
        <v>6.0986159169550174</v>
      </c>
      <c r="D54" s="15">
        <v>6.3620635419943383</v>
      </c>
      <c r="E54" s="15">
        <v>11.029411764705882</v>
      </c>
      <c r="F54" s="15">
        <v>48.647373387857819</v>
      </c>
      <c r="G54" s="15">
        <v>100</v>
      </c>
    </row>
    <row r="55" spans="1:14" x14ac:dyDescent="0.25">
      <c r="A55" s="7" t="s">
        <v>22</v>
      </c>
      <c r="B55" s="15">
        <v>23.79648528899288</v>
      </c>
      <c r="C55" s="15">
        <v>5.4089709762532978</v>
      </c>
      <c r="D55" s="15">
        <v>8.4781201772290533</v>
      </c>
      <c r="E55" s="15">
        <v>12.386120376362822</v>
      </c>
      <c r="F55" s="15">
        <v>49.930303181161946</v>
      </c>
      <c r="G55" s="15">
        <v>100</v>
      </c>
    </row>
    <row r="56" spans="1:14" x14ac:dyDescent="0.25">
      <c r="A56" s="7"/>
      <c r="B56" s="7"/>
      <c r="C56" s="7"/>
      <c r="D56" s="7"/>
      <c r="E56" s="7"/>
      <c r="F56" s="7"/>
      <c r="G56" s="7"/>
    </row>
    <row r="57" spans="1:14" x14ac:dyDescent="0.25">
      <c r="A57" s="9" t="s">
        <v>1</v>
      </c>
      <c r="B57" s="16">
        <v>27.862535388486947</v>
      </c>
      <c r="C57" s="16">
        <v>6.0986159169550174</v>
      </c>
      <c r="D57" s="16">
        <v>6.3620635419943383</v>
      </c>
      <c r="E57" s="16">
        <v>11.029411764705882</v>
      </c>
      <c r="F57" s="16">
        <v>48.647373387857819</v>
      </c>
      <c r="G57" s="16">
        <v>100</v>
      </c>
    </row>
    <row r="58" spans="1:14" x14ac:dyDescent="0.25">
      <c r="A58" s="9"/>
      <c r="B58" s="16"/>
      <c r="C58" s="16"/>
      <c r="D58" s="16"/>
      <c r="E58" s="16"/>
      <c r="F58" s="16"/>
      <c r="G58" s="16"/>
    </row>
    <row r="59" spans="1:14" x14ac:dyDescent="0.25">
      <c r="A59" s="9" t="s">
        <v>23</v>
      </c>
      <c r="B59" s="16">
        <v>20.39966473852466</v>
      </c>
      <c r="C59" s="16">
        <v>5.2157318586349435</v>
      </c>
      <c r="D59" s="16">
        <v>9.6342110812182575</v>
      </c>
      <c r="E59" s="16">
        <v>17.93108490571036</v>
      </c>
      <c r="F59" s="16">
        <v>46.81930741591178</v>
      </c>
      <c r="G59" s="16">
        <v>100</v>
      </c>
    </row>
    <row r="62" spans="1:14" x14ac:dyDescent="0.25">
      <c r="A62" s="1"/>
      <c r="B62" s="1" t="s">
        <v>34</v>
      </c>
      <c r="C62" s="1"/>
      <c r="D62" s="1"/>
      <c r="E62" s="1"/>
      <c r="F62" s="1"/>
      <c r="G62" s="1"/>
      <c r="I62" s="1" t="s">
        <v>35</v>
      </c>
      <c r="J62" s="1"/>
      <c r="K62" s="1"/>
      <c r="L62" s="1"/>
      <c r="M62" s="1"/>
      <c r="N62" s="1"/>
    </row>
    <row r="63" spans="1:14" ht="51" x14ac:dyDescent="0.25">
      <c r="A63" s="3" t="s">
        <v>1</v>
      </c>
      <c r="B63" s="6" t="s">
        <v>36</v>
      </c>
      <c r="C63" s="6" t="s">
        <v>37</v>
      </c>
      <c r="D63" s="6" t="s">
        <v>38</v>
      </c>
      <c r="E63" s="6" t="s">
        <v>39</v>
      </c>
      <c r="F63" s="6" t="s">
        <v>40</v>
      </c>
      <c r="G63" s="14" t="s">
        <v>41</v>
      </c>
      <c r="I63" s="6" t="s">
        <v>5</v>
      </c>
      <c r="J63" s="6" t="s">
        <v>6</v>
      </c>
      <c r="K63" s="6" t="s">
        <v>7</v>
      </c>
      <c r="L63" s="6" t="s">
        <v>8</v>
      </c>
      <c r="M63" s="6" t="s">
        <v>9</v>
      </c>
      <c r="N63" s="6" t="s">
        <v>10</v>
      </c>
    </row>
    <row r="64" spans="1:14" x14ac:dyDescent="0.25">
      <c r="A64" s="7" t="s">
        <v>11</v>
      </c>
      <c r="B64" s="15">
        <v>-4.8322683706070286</v>
      </c>
      <c r="C64" s="15">
        <v>2.2576361221779551</v>
      </c>
      <c r="D64" s="15">
        <v>99.29245283018868</v>
      </c>
      <c r="E64" s="15">
        <v>111.68639053254439</v>
      </c>
      <c r="F64" s="15">
        <v>82.775560331593496</v>
      </c>
      <c r="G64" s="15">
        <v>36.044672860249058</v>
      </c>
      <c r="I64" s="8">
        <v>-242</v>
      </c>
      <c r="J64" s="8">
        <v>17</v>
      </c>
      <c r="K64" s="8">
        <v>421</v>
      </c>
      <c r="L64" s="8">
        <v>755</v>
      </c>
      <c r="M64" s="8">
        <v>2696</v>
      </c>
      <c r="N64" s="8">
        <v>3647</v>
      </c>
    </row>
    <row r="65" spans="1:14" x14ac:dyDescent="0.25">
      <c r="A65" s="7" t="s">
        <v>12</v>
      </c>
      <c r="B65" s="15">
        <v>-1.8636112644947542</v>
      </c>
      <c r="C65" s="15">
        <v>2.9978586723768736</v>
      </c>
      <c r="D65" s="15">
        <v>95.095367847411453</v>
      </c>
      <c r="E65" s="15">
        <v>93.678598629093685</v>
      </c>
      <c r="F65" s="15">
        <v>82.501060970434295</v>
      </c>
      <c r="G65" s="15">
        <v>45.397278183871158</v>
      </c>
      <c r="I65" s="8">
        <v>-135</v>
      </c>
      <c r="J65" s="8">
        <v>14</v>
      </c>
      <c r="K65" s="8">
        <v>698</v>
      </c>
      <c r="L65" s="8">
        <v>1230</v>
      </c>
      <c r="M65" s="8">
        <v>5832</v>
      </c>
      <c r="N65" s="8">
        <v>7639</v>
      </c>
    </row>
    <row r="66" spans="1:14" x14ac:dyDescent="0.25">
      <c r="A66" s="7" t="s">
        <v>13</v>
      </c>
      <c r="B66" s="15">
        <v>-2.6842034626224667</v>
      </c>
      <c r="C66" s="15">
        <v>3.4482758620689653</v>
      </c>
      <c r="D66" s="15">
        <v>104.57848837209302</v>
      </c>
      <c r="E66" s="15">
        <v>90.075258701787391</v>
      </c>
      <c r="F66" s="15">
        <v>68.433291347737622</v>
      </c>
      <c r="G66" s="15">
        <v>44.44876783398184</v>
      </c>
      <c r="I66" s="8">
        <v>-200</v>
      </c>
      <c r="J66" s="8">
        <v>64</v>
      </c>
      <c r="K66" s="8">
        <v>1439</v>
      </c>
      <c r="L66" s="8">
        <v>1915</v>
      </c>
      <c r="M66" s="8">
        <v>7063</v>
      </c>
      <c r="N66" s="8">
        <v>10281</v>
      </c>
    </row>
    <row r="67" spans="1:14" x14ac:dyDescent="0.25">
      <c r="A67" s="7" t="s">
        <v>14</v>
      </c>
      <c r="B67" s="15">
        <v>-4.0222772277227721</v>
      </c>
      <c r="C67" s="15">
        <v>10.235131396957122</v>
      </c>
      <c r="D67" s="15">
        <v>80.90040927694406</v>
      </c>
      <c r="E67" s="15">
        <v>96.861471861471856</v>
      </c>
      <c r="F67" s="15">
        <v>70.599135268684378</v>
      </c>
      <c r="G67" s="15">
        <v>37.075359970080406</v>
      </c>
      <c r="I67" s="8">
        <v>-260</v>
      </c>
      <c r="J67" s="8">
        <v>148</v>
      </c>
      <c r="K67" s="8">
        <v>593</v>
      </c>
      <c r="L67" s="8">
        <v>895</v>
      </c>
      <c r="M67" s="8">
        <v>4572</v>
      </c>
      <c r="N67" s="8">
        <v>5948</v>
      </c>
    </row>
    <row r="68" spans="1:14" x14ac:dyDescent="0.25">
      <c r="A68" s="7" t="s">
        <v>15</v>
      </c>
      <c r="B68" s="15">
        <v>-5.7904761904761903</v>
      </c>
      <c r="C68" s="15">
        <v>2.3991275899672848</v>
      </c>
      <c r="D68" s="15">
        <v>83.780160857908854</v>
      </c>
      <c r="E68" s="15">
        <v>98.667935299714557</v>
      </c>
      <c r="F68" s="15">
        <v>69.776498476125965</v>
      </c>
      <c r="G68" s="15">
        <v>39.66113914924297</v>
      </c>
      <c r="I68" s="8">
        <v>-304</v>
      </c>
      <c r="J68" s="8">
        <v>22</v>
      </c>
      <c r="K68" s="8">
        <v>625</v>
      </c>
      <c r="L68" s="8">
        <v>1037</v>
      </c>
      <c r="M68" s="8">
        <v>4121</v>
      </c>
      <c r="N68" s="8">
        <v>5501</v>
      </c>
    </row>
    <row r="69" spans="1:14" x14ac:dyDescent="0.25">
      <c r="A69" s="7" t="s">
        <v>16</v>
      </c>
      <c r="B69" s="15">
        <v>-3.1915793033479876</v>
      </c>
      <c r="C69" s="15">
        <v>-1.1986738077021168</v>
      </c>
      <c r="D69" s="15">
        <v>96.78577001092215</v>
      </c>
      <c r="E69" s="15">
        <v>73.420390948170976</v>
      </c>
      <c r="F69" s="15">
        <v>53.047038136058909</v>
      </c>
      <c r="G69" s="15">
        <v>38.915181457198258</v>
      </c>
      <c r="I69" s="8">
        <v>-755</v>
      </c>
      <c r="J69" s="8">
        <v>-94</v>
      </c>
      <c r="K69" s="8">
        <v>6203</v>
      </c>
      <c r="L69" s="8">
        <v>9052</v>
      </c>
      <c r="M69" s="8">
        <v>19307</v>
      </c>
      <c r="N69" s="8">
        <v>33713</v>
      </c>
    </row>
    <row r="70" spans="1:14" x14ac:dyDescent="0.25">
      <c r="A70" s="7" t="s">
        <v>17</v>
      </c>
      <c r="B70" s="15">
        <v>-6.1464521328994897</v>
      </c>
      <c r="C70" s="15">
        <v>-2.6069847515986226</v>
      </c>
      <c r="D70" s="15">
        <v>95.992910046211307</v>
      </c>
      <c r="E70" s="15">
        <v>68.169095249855928</v>
      </c>
      <c r="F70" s="15">
        <v>46.971807129145184</v>
      </c>
      <c r="G70" s="15">
        <v>43.916473024454241</v>
      </c>
      <c r="I70" s="8">
        <v>-2059</v>
      </c>
      <c r="J70" s="8">
        <v>-318</v>
      </c>
      <c r="K70" s="8">
        <v>15164</v>
      </c>
      <c r="L70" s="8">
        <v>33122</v>
      </c>
      <c r="M70" s="8">
        <v>37437</v>
      </c>
      <c r="N70" s="8">
        <v>83346</v>
      </c>
    </row>
    <row r="71" spans="1:14" x14ac:dyDescent="0.25">
      <c r="A71" s="7" t="s">
        <v>18</v>
      </c>
      <c r="B71" s="15">
        <v>-3.2023068750948549</v>
      </c>
      <c r="C71" s="15">
        <v>-4.4996642041638681</v>
      </c>
      <c r="D71" s="15">
        <v>91.528545119705342</v>
      </c>
      <c r="E71" s="15">
        <v>98.993288590604024</v>
      </c>
      <c r="F71" s="15">
        <v>73.594628357276704</v>
      </c>
      <c r="G71" s="15">
        <v>40.473678039629505</v>
      </c>
      <c r="I71" s="8">
        <v>-211</v>
      </c>
      <c r="J71" s="8">
        <v>-67</v>
      </c>
      <c r="K71" s="8">
        <v>994</v>
      </c>
      <c r="L71" s="8">
        <v>1475</v>
      </c>
      <c r="M71" s="8">
        <v>4713</v>
      </c>
      <c r="N71" s="8">
        <v>6904</v>
      </c>
    </row>
    <row r="72" spans="1:14" x14ac:dyDescent="0.25">
      <c r="A72" s="7" t="s">
        <v>19</v>
      </c>
      <c r="B72" s="15">
        <v>-3.3377198229453287</v>
      </c>
      <c r="C72" s="15">
        <v>5.5756698044895003</v>
      </c>
      <c r="D72" s="15">
        <v>92.803289924605892</v>
      </c>
      <c r="E72" s="15">
        <v>75.300455864069633</v>
      </c>
      <c r="F72" s="15">
        <v>78.174713926876919</v>
      </c>
      <c r="G72" s="15">
        <v>41.250360958706324</v>
      </c>
      <c r="I72" s="8">
        <v>-279</v>
      </c>
      <c r="J72" s="8">
        <v>77</v>
      </c>
      <c r="K72" s="8">
        <v>1354</v>
      </c>
      <c r="L72" s="8">
        <v>1817</v>
      </c>
      <c r="M72" s="8">
        <v>5602</v>
      </c>
      <c r="N72" s="8">
        <v>8571</v>
      </c>
    </row>
    <row r="73" spans="1:14" x14ac:dyDescent="0.25">
      <c r="A73" s="7" t="s">
        <v>20</v>
      </c>
      <c r="B73" s="15">
        <v>-4.7533485788957854</v>
      </c>
      <c r="C73" s="15">
        <v>3.3250207813798838</v>
      </c>
      <c r="D73" s="15">
        <v>116.49076517150397</v>
      </c>
      <c r="E73" s="15">
        <v>86.837060702875405</v>
      </c>
      <c r="F73" s="15">
        <v>79.364791288566238</v>
      </c>
      <c r="G73" s="15">
        <v>41.984430663675951</v>
      </c>
      <c r="I73" s="8">
        <v>-291</v>
      </c>
      <c r="J73" s="8">
        <v>40</v>
      </c>
      <c r="K73" s="8">
        <v>883</v>
      </c>
      <c r="L73" s="8">
        <v>1359</v>
      </c>
      <c r="M73" s="8">
        <v>4373</v>
      </c>
      <c r="N73" s="8">
        <v>6364</v>
      </c>
    </row>
    <row r="74" spans="1:14" x14ac:dyDescent="0.25">
      <c r="A74" s="7" t="s">
        <v>21</v>
      </c>
      <c r="B74" s="15">
        <v>-2.1135515955242439</v>
      </c>
      <c r="C74" s="15">
        <v>-6.6225165562913908</v>
      </c>
      <c r="D74" s="15">
        <v>101.49439601494396</v>
      </c>
      <c r="E74" s="15">
        <v>88.888888888888886</v>
      </c>
      <c r="F74" s="15">
        <v>65.866738168655317</v>
      </c>
      <c r="G74" s="15">
        <v>36.386550115300047</v>
      </c>
      <c r="I74" s="8">
        <v>-153</v>
      </c>
      <c r="J74" s="8">
        <v>-110</v>
      </c>
      <c r="K74" s="8">
        <v>815</v>
      </c>
      <c r="L74" s="8">
        <v>1320</v>
      </c>
      <c r="M74" s="8">
        <v>4913</v>
      </c>
      <c r="N74" s="8">
        <v>6785</v>
      </c>
    </row>
    <row r="75" spans="1:14" x14ac:dyDescent="0.25">
      <c r="A75" s="7" t="s">
        <v>22</v>
      </c>
      <c r="B75" s="15">
        <v>-5.0268229684085037</v>
      </c>
      <c r="C75" s="15">
        <v>-12.272910779168349</v>
      </c>
      <c r="D75" s="15">
        <v>89.85507246376811</v>
      </c>
      <c r="E75" s="15">
        <v>88.627748294162245</v>
      </c>
      <c r="F75" s="15">
        <v>59.819934666560435</v>
      </c>
      <c r="G75" s="15">
        <v>36.063130799972903</v>
      </c>
      <c r="I75" s="8">
        <v>-506</v>
      </c>
      <c r="J75" s="8">
        <v>-304</v>
      </c>
      <c r="K75" s="8">
        <v>1612</v>
      </c>
      <c r="L75" s="8">
        <v>2338</v>
      </c>
      <c r="M75" s="8">
        <v>7508</v>
      </c>
      <c r="N75" s="8">
        <v>10648</v>
      </c>
    </row>
    <row r="76" spans="1:14" x14ac:dyDescent="0.25">
      <c r="A76" s="7"/>
      <c r="B76" s="7"/>
      <c r="C76" s="7"/>
      <c r="D76" s="7"/>
      <c r="E76" s="7"/>
      <c r="F76" s="7"/>
      <c r="G76" s="7"/>
      <c r="I76" s="7"/>
      <c r="J76" s="7"/>
      <c r="K76" s="7"/>
      <c r="L76" s="7"/>
      <c r="M76" s="7"/>
      <c r="N76" s="7"/>
    </row>
    <row r="77" spans="1:14" x14ac:dyDescent="0.25">
      <c r="A77" s="9" t="s">
        <v>1</v>
      </c>
      <c r="B77" s="16">
        <v>-4.2498050367476194</v>
      </c>
      <c r="C77" s="16">
        <v>-1.516770555060849</v>
      </c>
      <c r="D77" s="16">
        <v>95.896509853980504</v>
      </c>
      <c r="E77" s="16">
        <v>73.520196349774153</v>
      </c>
      <c r="F77" s="16">
        <v>57.453670251200748</v>
      </c>
      <c r="G77" s="16">
        <v>41.380990886640298</v>
      </c>
      <c r="I77" s="10">
        <v>-5395</v>
      </c>
      <c r="J77" s="10">
        <v>-511</v>
      </c>
      <c r="K77" s="10">
        <v>30801</v>
      </c>
      <c r="L77" s="10">
        <v>56315</v>
      </c>
      <c r="M77" s="10">
        <v>108137</v>
      </c>
      <c r="N77" s="10">
        <v>189347</v>
      </c>
    </row>
    <row r="78" spans="1:14" x14ac:dyDescent="0.25">
      <c r="A78" s="9"/>
      <c r="B78" s="16"/>
      <c r="C78" s="16"/>
      <c r="D78" s="16"/>
      <c r="E78" s="16"/>
      <c r="F78" s="16"/>
      <c r="G78" s="16"/>
      <c r="I78" s="10"/>
      <c r="J78" s="10"/>
      <c r="K78" s="10"/>
      <c r="L78" s="10"/>
      <c r="M78" s="10"/>
      <c r="N78" s="10"/>
    </row>
    <row r="79" spans="1:14" x14ac:dyDescent="0.25">
      <c r="A79" s="9" t="s">
        <v>23</v>
      </c>
      <c r="B79" s="16">
        <v>-3.8486510243424927</v>
      </c>
      <c r="C79" s="16">
        <v>-1.8308370395484732</v>
      </c>
      <c r="D79" s="16">
        <v>95.792239114518281</v>
      </c>
      <c r="E79" s="16">
        <v>77.067071256670502</v>
      </c>
      <c r="F79" s="16">
        <v>62.240769027406515</v>
      </c>
      <c r="G79" s="16">
        <v>41.975932687346081</v>
      </c>
      <c r="I79" s="10">
        <v>-7706</v>
      </c>
      <c r="J79" s="10">
        <v>-918</v>
      </c>
      <c r="K79" s="10">
        <v>44484</v>
      </c>
      <c r="L79" s="10">
        <v>73653</v>
      </c>
      <c r="M79" s="10">
        <v>169509</v>
      </c>
      <c r="N79" s="10">
        <v>279022</v>
      </c>
    </row>
    <row r="80" spans="1:14" x14ac:dyDescent="0.25">
      <c r="A80" s="11"/>
      <c r="B80" s="17"/>
      <c r="C80" s="17"/>
      <c r="D80" s="17"/>
      <c r="E80" s="17"/>
      <c r="F80" s="17"/>
      <c r="G80" s="17"/>
      <c r="I80" s="12"/>
      <c r="J80" s="12"/>
      <c r="K80" s="12"/>
      <c r="L80" s="12"/>
      <c r="M80" s="12"/>
      <c r="N80" s="12"/>
    </row>
    <row r="82" spans="1:18" x14ac:dyDescent="0.25">
      <c r="A82" s="1" t="s">
        <v>42</v>
      </c>
      <c r="B82" s="1"/>
      <c r="C82" s="1"/>
      <c r="D82" s="1"/>
      <c r="E82" s="1"/>
      <c r="F82" s="1"/>
      <c r="G82" s="2"/>
      <c r="I82" s="11"/>
      <c r="J82" s="11"/>
      <c r="K82" s="11"/>
      <c r="L82" s="11"/>
      <c r="M82" s="11"/>
      <c r="N82" s="11"/>
      <c r="R82" s="18"/>
    </row>
    <row r="83" spans="1:18" x14ac:dyDescent="0.25">
      <c r="A83" s="7" t="s">
        <v>43</v>
      </c>
      <c r="B83" s="7"/>
      <c r="C83" s="7"/>
      <c r="D83" s="7"/>
      <c r="E83" s="7"/>
      <c r="F83" s="7"/>
      <c r="G83" s="7"/>
    </row>
    <row r="84" spans="1:18" ht="25.5" x14ac:dyDescent="0.25">
      <c r="A84" s="3" t="s">
        <v>1</v>
      </c>
      <c r="B84" s="6" t="s">
        <v>36</v>
      </c>
      <c r="C84" s="6" t="s">
        <v>37</v>
      </c>
      <c r="D84" s="6" t="s">
        <v>38</v>
      </c>
      <c r="E84" s="6" t="s">
        <v>39</v>
      </c>
      <c r="F84" s="6" t="s">
        <v>40</v>
      </c>
      <c r="G84" s="14" t="s">
        <v>73</v>
      </c>
      <c r="I84" s="31"/>
      <c r="J84" s="32"/>
      <c r="K84" s="32"/>
      <c r="L84" s="32"/>
      <c r="M84" s="32"/>
      <c r="N84" s="32"/>
    </row>
    <row r="85" spans="1:18" x14ac:dyDescent="0.25">
      <c r="A85" s="7" t="s">
        <v>44</v>
      </c>
      <c r="B85" s="15">
        <v>3.9150514778609016</v>
      </c>
      <c r="C85" s="15">
        <v>0.54479954325292912</v>
      </c>
      <c r="D85" s="15">
        <v>0.91811790185834952</v>
      </c>
      <c r="E85" s="15">
        <v>1.4365821166366903</v>
      </c>
      <c r="F85" s="15">
        <v>4.8247259919640388</v>
      </c>
      <c r="G85" s="15">
        <f>SUM(B85:F85)</f>
        <v>11.639277031572909</v>
      </c>
      <c r="J85" s="33"/>
      <c r="K85" s="33"/>
      <c r="L85" s="33"/>
      <c r="M85" s="33"/>
      <c r="N85" s="33"/>
    </row>
    <row r="86" spans="1:18" x14ac:dyDescent="0.25">
      <c r="A86" s="7" t="s">
        <v>45</v>
      </c>
      <c r="B86" s="15">
        <v>5.130956097576437</v>
      </c>
      <c r="C86" s="15">
        <v>1.3689099907608877</v>
      </c>
      <c r="D86" s="15">
        <v>5.130956097576437</v>
      </c>
      <c r="E86" s="15">
        <v>14.145350412749025</v>
      </c>
      <c r="F86" s="15">
        <v>23.538976217605658</v>
      </c>
      <c r="G86" s="15">
        <f t="shared" ref="G86:G87" si="0">SUM(B86:F86)</f>
        <v>49.315148816268447</v>
      </c>
      <c r="J86" s="33"/>
      <c r="K86" s="33"/>
      <c r="L86" s="33"/>
      <c r="M86" s="33"/>
      <c r="N86" s="33"/>
    </row>
    <row r="87" spans="1:18" x14ac:dyDescent="0.25">
      <c r="A87" s="7" t="s">
        <v>46</v>
      </c>
      <c r="B87" s="15">
        <v>2.8190400739420349</v>
      </c>
      <c r="C87" s="15">
        <v>27.335445962896941</v>
      </c>
      <c r="D87" s="15">
        <v>10.368389780154486</v>
      </c>
      <c r="E87" s="15">
        <v>2.5681653132633526</v>
      </c>
      <c r="F87" s="15">
        <v>12.613058691490064</v>
      </c>
      <c r="G87" s="15">
        <f t="shared" si="0"/>
        <v>55.70409982174688</v>
      </c>
      <c r="J87" s="33"/>
      <c r="K87" s="33"/>
      <c r="L87" s="33"/>
      <c r="M87" s="33"/>
      <c r="N87" s="33"/>
    </row>
    <row r="106" spans="1:18" x14ac:dyDescent="0.25">
      <c r="A106" s="1" t="s">
        <v>47</v>
      </c>
      <c r="B106" s="1"/>
      <c r="C106" s="1"/>
    </row>
    <row r="107" spans="1:18" ht="30" x14ac:dyDescent="0.25">
      <c r="A107" s="3" t="s">
        <v>1</v>
      </c>
      <c r="B107" s="19" t="s">
        <v>48</v>
      </c>
      <c r="C107" s="20" t="s">
        <v>49</v>
      </c>
    </row>
    <row r="108" spans="1:18" x14ac:dyDescent="0.25">
      <c r="A108" s="7" t="s">
        <v>11</v>
      </c>
      <c r="B108" s="7">
        <v>5</v>
      </c>
      <c r="C108" s="7">
        <v>174</v>
      </c>
    </row>
    <row r="109" spans="1:18" x14ac:dyDescent="0.25">
      <c r="A109" s="7" t="s">
        <v>12</v>
      </c>
      <c r="B109" s="7">
        <v>2</v>
      </c>
      <c r="C109" s="7">
        <v>399</v>
      </c>
      <c r="R109" s="21"/>
    </row>
    <row r="110" spans="1:18" x14ac:dyDescent="0.25">
      <c r="A110" s="7" t="s">
        <v>13</v>
      </c>
      <c r="B110" s="7">
        <v>12</v>
      </c>
      <c r="C110" s="7">
        <v>310</v>
      </c>
      <c r="R110" s="21"/>
    </row>
    <row r="111" spans="1:18" x14ac:dyDescent="0.25">
      <c r="A111" s="7" t="s">
        <v>14</v>
      </c>
      <c r="B111" s="7">
        <v>16</v>
      </c>
      <c r="C111" s="7">
        <v>304</v>
      </c>
      <c r="R111" s="21"/>
    </row>
    <row r="112" spans="1:18" x14ac:dyDescent="0.25">
      <c r="A112" s="7" t="s">
        <v>15</v>
      </c>
      <c r="B112" s="7">
        <v>7</v>
      </c>
      <c r="C112" s="7">
        <v>175</v>
      </c>
      <c r="R112" s="21"/>
    </row>
    <row r="113" spans="1:18" x14ac:dyDescent="0.25">
      <c r="A113" s="7" t="s">
        <v>16</v>
      </c>
      <c r="B113" s="7">
        <v>32</v>
      </c>
      <c r="C113" s="7">
        <v>1756</v>
      </c>
      <c r="R113" s="21"/>
    </row>
    <row r="114" spans="1:18" x14ac:dyDescent="0.25">
      <c r="A114" s="7" t="s">
        <v>17</v>
      </c>
      <c r="B114" s="7">
        <v>31</v>
      </c>
      <c r="C114" s="7">
        <v>3548</v>
      </c>
      <c r="R114" s="21"/>
    </row>
    <row r="115" spans="1:18" x14ac:dyDescent="0.25">
      <c r="A115" s="7" t="s">
        <v>18</v>
      </c>
      <c r="B115" s="7">
        <v>3</v>
      </c>
      <c r="C115" s="7">
        <v>267</v>
      </c>
      <c r="R115" s="21"/>
    </row>
    <row r="116" spans="1:18" x14ac:dyDescent="0.25">
      <c r="A116" s="7" t="s">
        <v>19</v>
      </c>
      <c r="B116" s="7">
        <v>6</v>
      </c>
      <c r="C116" s="7">
        <v>247</v>
      </c>
      <c r="R116" s="21"/>
    </row>
    <row r="117" spans="1:18" x14ac:dyDescent="0.25">
      <c r="A117" s="7" t="s">
        <v>20</v>
      </c>
      <c r="B117" s="7">
        <v>6</v>
      </c>
      <c r="C117" s="7">
        <v>243</v>
      </c>
      <c r="R117" s="21"/>
    </row>
    <row r="118" spans="1:18" x14ac:dyDescent="0.25">
      <c r="A118" s="7" t="s">
        <v>21</v>
      </c>
      <c r="B118" s="7">
        <v>6</v>
      </c>
      <c r="C118" s="7">
        <v>189</v>
      </c>
      <c r="R118" s="22"/>
    </row>
    <row r="119" spans="1:18" x14ac:dyDescent="0.25">
      <c r="A119" s="7" t="s">
        <v>22</v>
      </c>
      <c r="B119" s="7">
        <v>14</v>
      </c>
      <c r="C119" s="7">
        <v>561</v>
      </c>
      <c r="R119" s="22"/>
    </row>
    <row r="120" spans="1:18" x14ac:dyDescent="0.25">
      <c r="A120" s="7"/>
      <c r="B120" s="7"/>
      <c r="C120" s="7"/>
      <c r="R120" s="22"/>
    </row>
    <row r="121" spans="1:18" x14ac:dyDescent="0.25">
      <c r="A121" s="9" t="s">
        <v>1</v>
      </c>
      <c r="B121" s="9">
        <v>140</v>
      </c>
      <c r="C121" s="9">
        <v>8173</v>
      </c>
      <c r="R121" s="22"/>
    </row>
    <row r="122" spans="1:18" x14ac:dyDescent="0.25">
      <c r="A122" s="9"/>
      <c r="B122" s="7"/>
      <c r="C122" s="7"/>
    </row>
    <row r="123" spans="1:18" x14ac:dyDescent="0.25">
      <c r="A123" s="9" t="s">
        <v>23</v>
      </c>
      <c r="B123" s="9">
        <v>206</v>
      </c>
      <c r="C123" s="9">
        <f>SUM(C100:C122)</f>
        <v>16346</v>
      </c>
    </row>
    <row r="125" spans="1:18" x14ac:dyDescent="0.25">
      <c r="A125" s="23" t="s">
        <v>50</v>
      </c>
      <c r="B125" s="23">
        <v>206</v>
      </c>
    </row>
    <row r="126" spans="1:18" x14ac:dyDescent="0.25">
      <c r="A126" s="23" t="s">
        <v>51</v>
      </c>
      <c r="B126" s="23">
        <v>221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D0DC-B4EF-4A6A-ADE3-388873FC127A}">
  <dimension ref="A1:R128"/>
  <sheetViews>
    <sheetView tabSelected="1" zoomScaleNormal="100" workbookViewId="0">
      <selection activeCell="P19" sqref="P19"/>
    </sheetView>
  </sheetViews>
  <sheetFormatPr defaultColWidth="8.85546875" defaultRowHeight="15" x14ac:dyDescent="0.25"/>
  <cols>
    <col min="1" max="1" width="19.85546875" customWidth="1"/>
    <col min="2" max="2" width="11" customWidth="1"/>
    <col min="3" max="4" width="10.42578125" bestFit="1" customWidth="1"/>
    <col min="5" max="5" width="12" bestFit="1" customWidth="1"/>
    <col min="6" max="6" width="10.42578125" bestFit="1" customWidth="1"/>
    <col min="7" max="7" width="12.42578125" customWidth="1"/>
    <col min="10" max="10" width="11.28515625" customWidth="1"/>
    <col min="11" max="11" width="9.5703125" bestFit="1" customWidth="1"/>
    <col min="12" max="13" width="12.7109375" customWidth="1"/>
    <col min="14" max="14" width="9.5703125" bestFit="1" customWidth="1"/>
    <col min="15" max="15" width="10.5703125" bestFit="1" customWidth="1"/>
    <col min="53" max="53" width="11.42578125" bestFit="1" customWidth="1"/>
    <col min="58" max="58" width="10.7109375" bestFit="1" customWidth="1"/>
  </cols>
  <sheetData>
    <row r="1" spans="1:13" x14ac:dyDescent="0.25">
      <c r="L1" s="1" t="s">
        <v>0</v>
      </c>
      <c r="M1" s="2"/>
    </row>
    <row r="2" spans="1:13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L2" s="29" t="s">
        <v>71</v>
      </c>
      <c r="M2" s="29" t="s">
        <v>72</v>
      </c>
    </row>
    <row r="3" spans="1:13" ht="51" x14ac:dyDescent="0.25">
      <c r="A3" s="3" t="s">
        <v>12</v>
      </c>
      <c r="B3" s="4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L3" s="6" t="s">
        <v>70</v>
      </c>
      <c r="M3" s="6" t="s">
        <v>70</v>
      </c>
    </row>
    <row r="4" spans="1:13" x14ac:dyDescent="0.25">
      <c r="A4" s="7" t="s">
        <v>52</v>
      </c>
      <c r="B4" s="8">
        <v>15697</v>
      </c>
      <c r="C4" s="8">
        <v>8201</v>
      </c>
      <c r="D4" s="8">
        <v>5448</v>
      </c>
      <c r="E4" s="8">
        <v>493</v>
      </c>
      <c r="F4" s="8">
        <v>29</v>
      </c>
      <c r="G4" s="8">
        <v>141</v>
      </c>
      <c r="H4" s="8">
        <v>263</v>
      </c>
      <c r="I4" s="8">
        <v>1122</v>
      </c>
      <c r="J4" s="8">
        <v>2048</v>
      </c>
      <c r="L4" s="30">
        <v>1574</v>
      </c>
      <c r="M4" s="30">
        <v>474</v>
      </c>
    </row>
    <row r="5" spans="1:13" x14ac:dyDescent="0.25">
      <c r="A5" s="7" t="s">
        <v>53</v>
      </c>
      <c r="B5" s="8">
        <v>31958</v>
      </c>
      <c r="C5" s="8">
        <v>16780</v>
      </c>
      <c r="D5" s="8">
        <v>10836</v>
      </c>
      <c r="E5" s="8">
        <v>1245</v>
      </c>
      <c r="F5" s="8">
        <v>280</v>
      </c>
      <c r="G5" s="8">
        <v>246</v>
      </c>
      <c r="H5" s="8">
        <v>481</v>
      </c>
      <c r="I5" s="8">
        <v>2090</v>
      </c>
      <c r="J5" s="8">
        <v>4342</v>
      </c>
      <c r="L5" s="8">
        <v>3507</v>
      </c>
      <c r="M5" s="8">
        <v>835</v>
      </c>
    </row>
    <row r="6" spans="1:13" x14ac:dyDescent="0.25">
      <c r="A6" s="7" t="s">
        <v>54</v>
      </c>
      <c r="B6" s="8">
        <v>36762</v>
      </c>
      <c r="C6" s="8">
        <v>18437</v>
      </c>
      <c r="D6" s="8">
        <v>13485</v>
      </c>
      <c r="E6" s="8">
        <v>1467</v>
      </c>
      <c r="F6" s="8">
        <v>51</v>
      </c>
      <c r="G6" s="8">
        <v>429</v>
      </c>
      <c r="H6" s="8">
        <v>713</v>
      </c>
      <c r="I6" s="8">
        <v>2180</v>
      </c>
      <c r="J6" s="8">
        <v>4840</v>
      </c>
      <c r="L6" s="8">
        <v>4201</v>
      </c>
      <c r="M6" s="8">
        <v>639</v>
      </c>
    </row>
    <row r="7" spans="1:13" x14ac:dyDescent="0.25">
      <c r="A7" s="7" t="s">
        <v>55</v>
      </c>
      <c r="B7" s="8">
        <v>7892</v>
      </c>
      <c r="C7" s="8">
        <v>4017</v>
      </c>
      <c r="D7" s="8">
        <v>3003</v>
      </c>
      <c r="E7" s="8">
        <v>275</v>
      </c>
      <c r="F7" s="8">
        <v>13</v>
      </c>
      <c r="G7" s="8">
        <v>49</v>
      </c>
      <c r="H7" s="8">
        <v>79</v>
      </c>
      <c r="I7" s="8">
        <v>456</v>
      </c>
      <c r="J7" s="8">
        <v>872</v>
      </c>
      <c r="L7" s="8">
        <v>749</v>
      </c>
      <c r="M7" s="8">
        <v>123</v>
      </c>
    </row>
    <row r="8" spans="1:13" x14ac:dyDescent="0.25">
      <c r="A8" s="7" t="s">
        <v>56</v>
      </c>
      <c r="B8" s="8">
        <v>11322</v>
      </c>
      <c r="C8" s="8">
        <v>5482</v>
      </c>
      <c r="D8" s="8">
        <v>4477</v>
      </c>
      <c r="E8" s="8">
        <v>428</v>
      </c>
      <c r="F8" s="8">
        <v>16</v>
      </c>
      <c r="G8" s="8">
        <v>63</v>
      </c>
      <c r="H8" s="8">
        <v>123</v>
      </c>
      <c r="I8" s="8">
        <v>733</v>
      </c>
      <c r="J8" s="8">
        <v>1363</v>
      </c>
      <c r="L8" s="8">
        <v>1141</v>
      </c>
      <c r="M8" s="8">
        <v>222</v>
      </c>
    </row>
    <row r="9" spans="1:13" x14ac:dyDescent="0.25">
      <c r="A9" s="7" t="s">
        <v>57</v>
      </c>
      <c r="B9" s="8">
        <v>11767</v>
      </c>
      <c r="C9" s="8">
        <v>5958</v>
      </c>
      <c r="D9" s="8">
        <v>4458</v>
      </c>
      <c r="E9" s="8">
        <v>411</v>
      </c>
      <c r="F9" s="8">
        <v>12</v>
      </c>
      <c r="G9" s="8">
        <v>90</v>
      </c>
      <c r="H9" s="8">
        <v>125</v>
      </c>
      <c r="I9" s="8">
        <v>713</v>
      </c>
      <c r="J9" s="8">
        <v>1351</v>
      </c>
      <c r="L9" s="8">
        <v>1101</v>
      </c>
      <c r="M9" s="8">
        <v>250</v>
      </c>
    </row>
    <row r="10" spans="1:13" x14ac:dyDescent="0.25">
      <c r="A10" s="7" t="s">
        <v>58</v>
      </c>
      <c r="B10" s="8">
        <v>16703</v>
      </c>
      <c r="C10" s="8">
        <v>8744</v>
      </c>
      <c r="D10" s="8">
        <v>5770</v>
      </c>
      <c r="E10" s="8">
        <v>684</v>
      </c>
      <c r="F10" s="8">
        <v>27</v>
      </c>
      <c r="G10" s="8">
        <v>114</v>
      </c>
      <c r="H10" s="8">
        <v>214</v>
      </c>
      <c r="I10" s="8">
        <v>1150</v>
      </c>
      <c r="J10" s="8">
        <v>2189</v>
      </c>
      <c r="L10" s="8">
        <v>1811</v>
      </c>
      <c r="M10" s="8">
        <v>378</v>
      </c>
    </row>
    <row r="11" spans="1:13" x14ac:dyDescent="0.25">
      <c r="A11" s="7" t="s">
        <v>59</v>
      </c>
      <c r="B11" s="8">
        <v>8671</v>
      </c>
      <c r="C11" s="8">
        <v>3894</v>
      </c>
      <c r="D11" s="8">
        <v>3691</v>
      </c>
      <c r="E11" s="8">
        <v>223</v>
      </c>
      <c r="F11" s="8">
        <v>2</v>
      </c>
      <c r="G11" s="8">
        <v>41</v>
      </c>
      <c r="H11" s="8">
        <v>64</v>
      </c>
      <c r="I11" s="8">
        <v>756</v>
      </c>
      <c r="J11" s="8">
        <v>1086</v>
      </c>
      <c r="L11" s="8">
        <v>796</v>
      </c>
      <c r="M11" s="8">
        <v>290</v>
      </c>
    </row>
    <row r="12" spans="1:13" x14ac:dyDescent="0.25">
      <c r="A12" s="7" t="s">
        <v>60</v>
      </c>
      <c r="B12" s="8">
        <v>15810</v>
      </c>
      <c r="C12" s="8">
        <v>8229</v>
      </c>
      <c r="D12" s="8">
        <v>5671</v>
      </c>
      <c r="E12" s="8">
        <v>557</v>
      </c>
      <c r="F12" s="8">
        <v>10</v>
      </c>
      <c r="G12" s="8">
        <v>68</v>
      </c>
      <c r="H12" s="8">
        <v>153</v>
      </c>
      <c r="I12" s="8">
        <v>1122</v>
      </c>
      <c r="J12" s="8">
        <v>1910</v>
      </c>
      <c r="L12" s="8">
        <v>1556</v>
      </c>
      <c r="M12" s="8">
        <v>354</v>
      </c>
    </row>
    <row r="13" spans="1:13" x14ac:dyDescent="0.25">
      <c r="A13" s="7" t="s">
        <v>61</v>
      </c>
      <c r="B13" s="8">
        <v>5426</v>
      </c>
      <c r="C13" s="8">
        <v>2792</v>
      </c>
      <c r="D13" s="8">
        <v>1985</v>
      </c>
      <c r="E13" s="8">
        <v>181</v>
      </c>
      <c r="F13" s="8">
        <v>12</v>
      </c>
      <c r="G13" s="8">
        <v>18</v>
      </c>
      <c r="H13" s="8">
        <v>38</v>
      </c>
      <c r="I13" s="8">
        <v>400</v>
      </c>
      <c r="J13" s="8">
        <v>649</v>
      </c>
      <c r="L13" s="8">
        <v>460</v>
      </c>
      <c r="M13" s="8">
        <v>189</v>
      </c>
    </row>
    <row r="14" spans="1:13" x14ac:dyDescent="0.25">
      <c r="A14" s="7" t="s">
        <v>62</v>
      </c>
      <c r="B14" s="8">
        <v>8783</v>
      </c>
      <c r="C14" s="8">
        <v>4752</v>
      </c>
      <c r="D14" s="8">
        <v>3183</v>
      </c>
      <c r="E14" s="8">
        <v>277</v>
      </c>
      <c r="F14" s="8">
        <v>7</v>
      </c>
      <c r="G14" s="8">
        <v>35</v>
      </c>
      <c r="H14" s="8">
        <v>76</v>
      </c>
      <c r="I14" s="8">
        <v>453</v>
      </c>
      <c r="J14" s="8">
        <v>848</v>
      </c>
      <c r="L14" s="8">
        <v>700</v>
      </c>
      <c r="M14" s="8">
        <v>148</v>
      </c>
    </row>
    <row r="15" spans="1:13" x14ac:dyDescent="0.25">
      <c r="A15" s="7" t="s">
        <v>63</v>
      </c>
      <c r="B15" s="8">
        <v>7883</v>
      </c>
      <c r="C15" s="8">
        <v>3838</v>
      </c>
      <c r="D15" s="8">
        <v>3127</v>
      </c>
      <c r="E15" s="8">
        <v>264</v>
      </c>
      <c r="F15" s="8">
        <v>4</v>
      </c>
      <c r="G15" s="8">
        <v>48</v>
      </c>
      <c r="H15" s="8">
        <v>87</v>
      </c>
      <c r="I15" s="8">
        <v>515</v>
      </c>
      <c r="J15" s="8">
        <v>918</v>
      </c>
      <c r="L15" s="8">
        <v>740</v>
      </c>
      <c r="M15" s="8">
        <v>178</v>
      </c>
    </row>
    <row r="16" spans="1:13" x14ac:dyDescent="0.25">
      <c r="A16" s="7" t="s">
        <v>64</v>
      </c>
      <c r="B16" s="8">
        <v>8290</v>
      </c>
      <c r="C16" s="8">
        <v>3965</v>
      </c>
      <c r="D16" s="8">
        <v>3343</v>
      </c>
      <c r="E16" s="8">
        <v>282</v>
      </c>
      <c r="F16" s="8">
        <v>9</v>
      </c>
      <c r="G16" s="8">
        <v>56</v>
      </c>
      <c r="H16" s="8">
        <v>84</v>
      </c>
      <c r="I16" s="8">
        <v>551</v>
      </c>
      <c r="J16" s="8">
        <v>982</v>
      </c>
      <c r="L16" s="8">
        <v>830</v>
      </c>
      <c r="M16" s="8">
        <v>152</v>
      </c>
    </row>
    <row r="17" spans="1:13" x14ac:dyDescent="0.25">
      <c r="A17" s="7" t="s">
        <v>65</v>
      </c>
      <c r="B17" s="8">
        <v>5268</v>
      </c>
      <c r="C17" s="8">
        <v>2548</v>
      </c>
      <c r="D17" s="8">
        <v>2154</v>
      </c>
      <c r="E17" s="8">
        <v>186</v>
      </c>
      <c r="F17" s="8">
        <v>7</v>
      </c>
      <c r="G17" s="8">
        <v>21</v>
      </c>
      <c r="H17" s="8">
        <v>23</v>
      </c>
      <c r="I17" s="8">
        <v>329</v>
      </c>
      <c r="J17" s="8">
        <v>566</v>
      </c>
      <c r="L17" s="8">
        <v>475</v>
      </c>
      <c r="M17" s="8">
        <v>91</v>
      </c>
    </row>
    <row r="18" spans="1:13" x14ac:dyDescent="0.25">
      <c r="A18" s="7" t="s">
        <v>66</v>
      </c>
      <c r="B18" s="8">
        <v>6033</v>
      </c>
      <c r="C18" s="8">
        <v>2890</v>
      </c>
      <c r="D18" s="8">
        <v>2641</v>
      </c>
      <c r="E18" s="8">
        <v>136</v>
      </c>
      <c r="F18" s="8">
        <v>2</v>
      </c>
      <c r="G18" s="8">
        <v>13</v>
      </c>
      <c r="H18" s="8">
        <v>20</v>
      </c>
      <c r="I18" s="8">
        <v>331</v>
      </c>
      <c r="J18" s="8">
        <v>502</v>
      </c>
      <c r="L18" s="8">
        <v>376</v>
      </c>
      <c r="M18" s="8">
        <v>126</v>
      </c>
    </row>
    <row r="19" spans="1:13" x14ac:dyDescent="0.25">
      <c r="A19" s="7"/>
      <c r="B19" s="7"/>
      <c r="C19" s="7"/>
      <c r="D19" s="7"/>
      <c r="E19" s="7"/>
      <c r="F19" s="7"/>
      <c r="G19" s="7"/>
      <c r="H19" s="7"/>
      <c r="I19" s="8"/>
      <c r="J19" s="7"/>
      <c r="L19" s="7"/>
      <c r="M19" s="7"/>
    </row>
    <row r="20" spans="1:13" x14ac:dyDescent="0.25">
      <c r="A20" s="9" t="s">
        <v>67</v>
      </c>
      <c r="B20" s="10">
        <v>198265</v>
      </c>
      <c r="C20" s="10">
        <v>100527</v>
      </c>
      <c r="D20" s="10">
        <v>73272</v>
      </c>
      <c r="E20" s="10">
        <v>7109</v>
      </c>
      <c r="F20" s="10">
        <v>481</v>
      </c>
      <c r="G20" s="10">
        <v>1432</v>
      </c>
      <c r="H20" s="10">
        <v>2543</v>
      </c>
      <c r="I20" s="10">
        <v>12901</v>
      </c>
      <c r="J20" s="10">
        <v>24466</v>
      </c>
      <c r="L20" s="10">
        <v>20017</v>
      </c>
      <c r="M20" s="10">
        <v>4449</v>
      </c>
    </row>
    <row r="21" spans="1:13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</row>
    <row r="23" spans="1:13" x14ac:dyDescent="0.25">
      <c r="A23" s="1" t="s">
        <v>24</v>
      </c>
      <c r="B23" s="2"/>
      <c r="C23" s="2"/>
      <c r="D23" s="2"/>
      <c r="E23" s="2"/>
      <c r="F23" s="2"/>
      <c r="G23" s="2"/>
      <c r="H23" s="2"/>
      <c r="I23" s="2"/>
    </row>
    <row r="24" spans="1:13" ht="51" x14ac:dyDescent="0.25">
      <c r="A24" s="3" t="s">
        <v>12</v>
      </c>
      <c r="B24" s="13" t="s">
        <v>25</v>
      </c>
      <c r="C24" s="13" t="s">
        <v>26</v>
      </c>
      <c r="D24" s="14" t="s">
        <v>27</v>
      </c>
      <c r="E24" s="14" t="s">
        <v>28</v>
      </c>
      <c r="F24" s="14" t="s">
        <v>29</v>
      </c>
      <c r="G24" s="14" t="s">
        <v>30</v>
      </c>
      <c r="H24" s="14" t="s">
        <v>31</v>
      </c>
      <c r="I24" s="14" t="s">
        <v>32</v>
      </c>
    </row>
    <row r="25" spans="1:13" x14ac:dyDescent="0.25">
      <c r="A25" s="7" t="s">
        <v>52</v>
      </c>
      <c r="B25" s="15">
        <v>52.24565203542079</v>
      </c>
      <c r="C25" s="15">
        <v>34.707268904886284</v>
      </c>
      <c r="D25" s="15">
        <v>3.1407275275530355</v>
      </c>
      <c r="E25" s="15">
        <v>0.18474867809135503</v>
      </c>
      <c r="F25" s="15">
        <v>0.89826081416831249</v>
      </c>
      <c r="G25" s="15">
        <v>1.6754793909664267</v>
      </c>
      <c r="H25" s="15">
        <v>7.1478626489138053</v>
      </c>
      <c r="I25" s="15">
        <v>13.047079059692933</v>
      </c>
    </row>
    <row r="26" spans="1:13" x14ac:dyDescent="0.25">
      <c r="A26" s="7" t="s">
        <v>53</v>
      </c>
      <c r="B26" s="15">
        <v>52.506414669253395</v>
      </c>
      <c r="C26" s="15">
        <v>33.907002941360538</v>
      </c>
      <c r="D26" s="15">
        <v>3.8957381563301836</v>
      </c>
      <c r="E26" s="15">
        <v>0.87614994680518188</v>
      </c>
      <c r="F26" s="15">
        <v>0.76976031040740978</v>
      </c>
      <c r="G26" s="15">
        <v>1.5051004443331872</v>
      </c>
      <c r="H26" s="15">
        <v>6.5398335315101068</v>
      </c>
      <c r="I26" s="15">
        <v>13.58658238938607</v>
      </c>
    </row>
    <row r="27" spans="1:13" x14ac:dyDescent="0.25">
      <c r="A27" s="7" t="s">
        <v>54</v>
      </c>
      <c r="B27" s="15">
        <v>50.15233121157717</v>
      </c>
      <c r="C27" s="15">
        <v>36.681899787824385</v>
      </c>
      <c r="D27" s="15">
        <v>3.990533703280561</v>
      </c>
      <c r="E27" s="15">
        <v>0.13873021054349599</v>
      </c>
      <c r="F27" s="15">
        <v>1.1669658886894074</v>
      </c>
      <c r="G27" s="15">
        <v>1.9395027474022088</v>
      </c>
      <c r="H27" s="15">
        <v>5.9300364506827696</v>
      </c>
      <c r="I27" s="15">
        <v>13.165769000598443</v>
      </c>
    </row>
    <row r="28" spans="1:13" x14ac:dyDescent="0.25">
      <c r="A28" s="7" t="s">
        <v>55</v>
      </c>
      <c r="B28" s="15">
        <v>50.899645210339585</v>
      </c>
      <c r="C28" s="15">
        <v>38.051191079574252</v>
      </c>
      <c r="D28" s="15">
        <v>3.4845413076533194</v>
      </c>
      <c r="E28" s="15">
        <v>0.16472377090724785</v>
      </c>
      <c r="F28" s="15">
        <v>0.62088190572731883</v>
      </c>
      <c r="G28" s="15">
        <v>1.0010136847440445</v>
      </c>
      <c r="H28" s="15">
        <v>5.778003041054232</v>
      </c>
      <c r="I28" s="15">
        <v>11.049163710086162</v>
      </c>
    </row>
    <row r="29" spans="1:13" x14ac:dyDescent="0.25">
      <c r="A29" s="7" t="s">
        <v>56</v>
      </c>
      <c r="B29" s="15">
        <v>48.419007242536658</v>
      </c>
      <c r="C29" s="15">
        <v>39.542483660130721</v>
      </c>
      <c r="D29" s="15">
        <v>3.7802508390743688</v>
      </c>
      <c r="E29" s="15">
        <v>0.14131778837661191</v>
      </c>
      <c r="F29" s="15">
        <v>0.55643879173290933</v>
      </c>
      <c r="G29" s="15">
        <v>1.0863804981452041</v>
      </c>
      <c r="H29" s="15">
        <v>6.4741211800035323</v>
      </c>
      <c r="I29" s="15">
        <v>12.038509097332627</v>
      </c>
    </row>
    <row r="30" spans="1:13" x14ac:dyDescent="0.25">
      <c r="A30" s="7" t="s">
        <v>57</v>
      </c>
      <c r="B30" s="15">
        <v>50.633126540324639</v>
      </c>
      <c r="C30" s="15">
        <v>37.885612305600411</v>
      </c>
      <c r="D30" s="15">
        <v>3.4928189003144388</v>
      </c>
      <c r="E30" s="15">
        <v>0.10198011387779382</v>
      </c>
      <c r="F30" s="15">
        <v>0.76485085408345366</v>
      </c>
      <c r="G30" s="15">
        <v>1.0622928528936859</v>
      </c>
      <c r="H30" s="15">
        <v>6.0593184329055836</v>
      </c>
      <c r="I30" s="15">
        <v>11.481261154074955</v>
      </c>
    </row>
    <row r="31" spans="1:13" x14ac:dyDescent="0.25">
      <c r="A31" s="7" t="s">
        <v>58</v>
      </c>
      <c r="B31" s="15">
        <v>52.349877267556721</v>
      </c>
      <c r="C31" s="15">
        <v>34.544692570196972</v>
      </c>
      <c r="D31" s="15">
        <v>4.0950727414236967</v>
      </c>
      <c r="E31" s="15">
        <v>0.16164760821409327</v>
      </c>
      <c r="F31" s="15">
        <v>0.68251212357061608</v>
      </c>
      <c r="G31" s="15">
        <v>1.2812069688079986</v>
      </c>
      <c r="H31" s="15">
        <v>6.8849907202298981</v>
      </c>
      <c r="I31" s="15">
        <v>13.105430162246304</v>
      </c>
    </row>
    <row r="32" spans="1:13" x14ac:dyDescent="0.25">
      <c r="A32" s="7" t="s">
        <v>59</v>
      </c>
      <c r="B32" s="15">
        <v>44.908315073232615</v>
      </c>
      <c r="C32" s="15">
        <v>42.567177949486798</v>
      </c>
      <c r="D32" s="15">
        <v>2.5717910275631413</v>
      </c>
      <c r="E32" s="15">
        <v>2.306539038173221E-2</v>
      </c>
      <c r="F32" s="15">
        <v>0.47284050282551027</v>
      </c>
      <c r="G32" s="15">
        <v>0.73809249221543072</v>
      </c>
      <c r="H32" s="15">
        <v>8.7187175642947761</v>
      </c>
      <c r="I32" s="15">
        <v>12.524506977280591</v>
      </c>
    </row>
    <row r="33" spans="1:10" x14ac:dyDescent="0.25">
      <c r="A33" s="7" t="s">
        <v>60</v>
      </c>
      <c r="B33" s="15">
        <v>52.049335863377607</v>
      </c>
      <c r="C33" s="15">
        <v>35.869702719797594</v>
      </c>
      <c r="D33" s="15">
        <v>3.5230866540164456</v>
      </c>
      <c r="E33" s="15">
        <v>6.3251106894370648E-2</v>
      </c>
      <c r="F33" s="15">
        <v>0.43010752688172044</v>
      </c>
      <c r="G33" s="15">
        <v>0.967741935483871</v>
      </c>
      <c r="H33" s="15">
        <v>7.096774193548387</v>
      </c>
      <c r="I33" s="15">
        <v>12.080961416824794</v>
      </c>
    </row>
    <row r="34" spans="1:10" x14ac:dyDescent="0.25">
      <c r="A34" s="7" t="s">
        <v>61</v>
      </c>
      <c r="B34" s="15">
        <v>51.455952819756725</v>
      </c>
      <c r="C34" s="15">
        <v>36.583118319203834</v>
      </c>
      <c r="D34" s="15">
        <v>3.3357906376704758</v>
      </c>
      <c r="E34" s="15">
        <v>0.22115739034279397</v>
      </c>
      <c r="F34" s="15">
        <v>0.33173608551419093</v>
      </c>
      <c r="G34" s="15">
        <v>0.70033173608551424</v>
      </c>
      <c r="H34" s="15">
        <v>7.3719130114264644</v>
      </c>
      <c r="I34" s="15">
        <v>11.96092886103944</v>
      </c>
    </row>
    <row r="35" spans="1:10" x14ac:dyDescent="0.25">
      <c r="A35" s="7" t="s">
        <v>62</v>
      </c>
      <c r="B35" s="15">
        <v>54.104520095639309</v>
      </c>
      <c r="C35" s="15">
        <v>36.240464533758399</v>
      </c>
      <c r="D35" s="15">
        <v>3.1538198793123078</v>
      </c>
      <c r="E35" s="15">
        <v>7.9699419332802002E-2</v>
      </c>
      <c r="F35" s="15">
        <v>0.39849709666401006</v>
      </c>
      <c r="G35" s="15">
        <v>0.86530798132756459</v>
      </c>
      <c r="H35" s="15">
        <v>5.1576909939656153</v>
      </c>
      <c r="I35" s="15">
        <v>9.6550153706022996</v>
      </c>
    </row>
    <row r="36" spans="1:10" x14ac:dyDescent="0.25">
      <c r="A36" s="7" t="s">
        <v>63</v>
      </c>
      <c r="B36" s="15">
        <v>48.687048078142844</v>
      </c>
      <c r="C36" s="15">
        <v>39.667639223645814</v>
      </c>
      <c r="D36" s="15">
        <v>3.3489788151718889</v>
      </c>
      <c r="E36" s="15">
        <v>5.0742103260180131E-2</v>
      </c>
      <c r="F36" s="15">
        <v>0.60890523912216166</v>
      </c>
      <c r="G36" s="15">
        <v>1.1036407459089179</v>
      </c>
      <c r="H36" s="15">
        <v>6.5330457947481921</v>
      </c>
      <c r="I36" s="15">
        <v>11.645312698211342</v>
      </c>
    </row>
    <row r="37" spans="1:10" x14ac:dyDescent="0.25">
      <c r="A37" s="7" t="s">
        <v>64</v>
      </c>
      <c r="B37" s="15">
        <v>47.828709288299152</v>
      </c>
      <c r="C37" s="15">
        <v>40.325693606755124</v>
      </c>
      <c r="D37" s="15">
        <v>3.4016887816646566</v>
      </c>
      <c r="E37" s="15">
        <v>0.10856453558504221</v>
      </c>
      <c r="F37" s="15">
        <v>0.67551266586248493</v>
      </c>
      <c r="G37" s="15">
        <v>1.0132689987937273</v>
      </c>
      <c r="H37" s="15">
        <v>6.6465621230398062</v>
      </c>
      <c r="I37" s="15">
        <v>11.845597104945718</v>
      </c>
    </row>
    <row r="38" spans="1:10" x14ac:dyDescent="0.25">
      <c r="A38" s="7" t="s">
        <v>65</v>
      </c>
      <c r="B38" s="15">
        <v>48.367501898253607</v>
      </c>
      <c r="C38" s="15">
        <v>40.888382687927106</v>
      </c>
      <c r="D38" s="15">
        <v>3.5307517084282458</v>
      </c>
      <c r="E38" s="15">
        <v>0.13287775246772968</v>
      </c>
      <c r="F38" s="15">
        <v>0.39863325740318911</v>
      </c>
      <c r="G38" s="15">
        <v>0.43659832953682615</v>
      </c>
      <c r="H38" s="15">
        <v>6.2452543659832953</v>
      </c>
      <c r="I38" s="15">
        <v>10.744115413819285</v>
      </c>
    </row>
    <row r="39" spans="1:10" x14ac:dyDescent="0.25">
      <c r="A39" s="7" t="s">
        <v>66</v>
      </c>
      <c r="B39" s="15">
        <v>47.903199071771922</v>
      </c>
      <c r="C39" s="15">
        <v>43.775899220951437</v>
      </c>
      <c r="D39" s="15">
        <v>2.2542681916127965</v>
      </c>
      <c r="E39" s="15">
        <v>3.3151002817835243E-2</v>
      </c>
      <c r="F39" s="15">
        <v>0.21548151831592907</v>
      </c>
      <c r="G39" s="15">
        <v>0.3315100281783524</v>
      </c>
      <c r="H39" s="15">
        <v>5.4864909663517318</v>
      </c>
      <c r="I39" s="15">
        <v>8.3209017072766454</v>
      </c>
    </row>
    <row r="40" spans="1:10" x14ac:dyDescent="0.25">
      <c r="A40" s="7"/>
      <c r="B40" s="15"/>
      <c r="C40" s="15"/>
      <c r="D40" s="15"/>
      <c r="E40" s="15"/>
      <c r="F40" s="15"/>
      <c r="G40" s="15"/>
      <c r="H40" s="15"/>
      <c r="I40" s="15"/>
    </row>
    <row r="41" spans="1:10" x14ac:dyDescent="0.25">
      <c r="A41" s="9" t="s">
        <v>67</v>
      </c>
      <c r="B41" s="16">
        <v>50.703351574912368</v>
      </c>
      <c r="C41" s="16">
        <v>36.956598491917383</v>
      </c>
      <c r="D41" s="16">
        <v>3.5856051244546441</v>
      </c>
      <c r="E41" s="16">
        <v>0.24260459486041408</v>
      </c>
      <c r="F41" s="16">
        <v>0.72226565455324943</v>
      </c>
      <c r="G41" s="16">
        <v>1.2826267873805262</v>
      </c>
      <c r="H41" s="16">
        <v>6.5069477719214186</v>
      </c>
      <c r="I41" s="16">
        <v>12.340049933170253</v>
      </c>
    </row>
    <row r="43" spans="1:10" x14ac:dyDescent="0.25">
      <c r="A43" s="11"/>
      <c r="B43" s="12"/>
      <c r="C43" s="12"/>
      <c r="D43" s="12"/>
      <c r="E43" s="12"/>
      <c r="F43" s="12"/>
      <c r="G43" s="12"/>
      <c r="H43" s="12"/>
      <c r="I43" s="12"/>
      <c r="J43" s="12"/>
    </row>
    <row r="44" spans="1:10" x14ac:dyDescent="0.25">
      <c r="A44" s="1" t="s">
        <v>33</v>
      </c>
      <c r="B44" s="2"/>
      <c r="C44" s="2"/>
      <c r="D44" s="2"/>
      <c r="E44" s="2"/>
      <c r="F44" s="2"/>
      <c r="G44" s="2"/>
    </row>
    <row r="45" spans="1:10" ht="38.25" x14ac:dyDescent="0.25">
      <c r="A45" s="3" t="s">
        <v>12</v>
      </c>
      <c r="B45" s="14" t="s">
        <v>27</v>
      </c>
      <c r="C45" s="14" t="s">
        <v>28</v>
      </c>
      <c r="D45" s="14" t="s">
        <v>29</v>
      </c>
      <c r="E45" s="14" t="s">
        <v>30</v>
      </c>
      <c r="F45" s="14" t="s">
        <v>31</v>
      </c>
      <c r="G45" s="14" t="s">
        <v>32</v>
      </c>
    </row>
    <row r="46" spans="1:10" x14ac:dyDescent="0.25">
      <c r="A46" s="7" t="s">
        <v>52</v>
      </c>
      <c r="B46" s="15">
        <v>24.072265625</v>
      </c>
      <c r="C46" s="15">
        <v>1.416015625</v>
      </c>
      <c r="D46" s="15">
        <v>6.884765625</v>
      </c>
      <c r="E46" s="15">
        <v>12.841796875</v>
      </c>
      <c r="F46" s="15">
        <v>54.78515625</v>
      </c>
      <c r="G46" s="15">
        <v>100</v>
      </c>
    </row>
    <row r="47" spans="1:10" x14ac:dyDescent="0.25">
      <c r="A47" s="7" t="s">
        <v>53</v>
      </c>
      <c r="B47" s="15">
        <v>28.673422385997238</v>
      </c>
      <c r="C47" s="15">
        <v>6.4486411791801004</v>
      </c>
      <c r="D47" s="15">
        <v>5.6655918931368028</v>
      </c>
      <c r="E47" s="15">
        <v>11.077844311377245</v>
      </c>
      <c r="F47" s="15">
        <v>48.13450023030861</v>
      </c>
      <c r="G47" s="15">
        <v>100</v>
      </c>
    </row>
    <row r="48" spans="1:10" x14ac:dyDescent="0.25">
      <c r="A48" s="7" t="s">
        <v>54</v>
      </c>
      <c r="B48" s="15">
        <v>30.309917355371901</v>
      </c>
      <c r="C48" s="15">
        <v>1.0537190082644627</v>
      </c>
      <c r="D48" s="15">
        <v>8.8636363636363633</v>
      </c>
      <c r="E48" s="15">
        <v>14.731404958677686</v>
      </c>
      <c r="F48" s="15">
        <v>45.041322314049587</v>
      </c>
      <c r="G48" s="15">
        <v>100</v>
      </c>
    </row>
    <row r="49" spans="1:7" x14ac:dyDescent="0.25">
      <c r="A49" s="7" t="s">
        <v>55</v>
      </c>
      <c r="B49" s="15">
        <v>31.536697247706424</v>
      </c>
      <c r="C49" s="15">
        <v>1.4908256880733946</v>
      </c>
      <c r="D49" s="15">
        <v>5.6192660550458715</v>
      </c>
      <c r="E49" s="15">
        <v>9.0596330275229349</v>
      </c>
      <c r="F49" s="15">
        <v>52.293577981651374</v>
      </c>
      <c r="G49" s="15">
        <v>100</v>
      </c>
    </row>
    <row r="50" spans="1:7" x14ac:dyDescent="0.25">
      <c r="A50" s="7" t="s">
        <v>56</v>
      </c>
      <c r="B50" s="15">
        <v>31.401320616287602</v>
      </c>
      <c r="C50" s="15">
        <v>1.173881144534116</v>
      </c>
      <c r="D50" s="15">
        <v>4.6221570066030813</v>
      </c>
      <c r="E50" s="15">
        <v>9.0242112986060157</v>
      </c>
      <c r="F50" s="15">
        <v>53.778429933969186</v>
      </c>
      <c r="G50" s="15">
        <v>100</v>
      </c>
    </row>
    <row r="51" spans="1:7" x14ac:dyDescent="0.25">
      <c r="A51" s="7" t="s">
        <v>57</v>
      </c>
      <c r="B51" s="15">
        <v>30.421909696521094</v>
      </c>
      <c r="C51" s="15">
        <v>0.8882309400444115</v>
      </c>
      <c r="D51" s="15">
        <v>6.6617320503330868</v>
      </c>
      <c r="E51" s="15">
        <v>9.2524056254626199</v>
      </c>
      <c r="F51" s="15">
        <v>52.775721687638786</v>
      </c>
      <c r="G51" s="15">
        <v>100</v>
      </c>
    </row>
    <row r="52" spans="1:7" x14ac:dyDescent="0.25">
      <c r="A52" s="7" t="s">
        <v>58</v>
      </c>
      <c r="B52" s="15">
        <v>31.247144814984011</v>
      </c>
      <c r="C52" s="15">
        <v>1.2334399269072636</v>
      </c>
      <c r="D52" s="15">
        <v>5.2078574691640016</v>
      </c>
      <c r="E52" s="15">
        <v>9.7761534947464597</v>
      </c>
      <c r="F52" s="15">
        <v>52.535404294198266</v>
      </c>
      <c r="G52" s="15">
        <v>100</v>
      </c>
    </row>
    <row r="53" spans="1:7" x14ac:dyDescent="0.25">
      <c r="A53" s="7" t="s">
        <v>59</v>
      </c>
      <c r="B53" s="15">
        <v>20.534069981583794</v>
      </c>
      <c r="C53" s="15">
        <v>0.18416206261510129</v>
      </c>
      <c r="D53" s="15">
        <v>3.7753222836095763</v>
      </c>
      <c r="E53" s="15">
        <v>5.8931860036832413</v>
      </c>
      <c r="F53" s="15">
        <v>69.613259668508292</v>
      </c>
      <c r="G53" s="15">
        <v>100</v>
      </c>
    </row>
    <row r="54" spans="1:7" x14ac:dyDescent="0.25">
      <c r="A54" s="7" t="s">
        <v>60</v>
      </c>
      <c r="B54" s="15">
        <v>29.162303664921467</v>
      </c>
      <c r="C54" s="15">
        <v>0.52356020942408377</v>
      </c>
      <c r="D54" s="15">
        <v>3.5602094240837698</v>
      </c>
      <c r="E54" s="15">
        <v>8.010471204188482</v>
      </c>
      <c r="F54" s="15">
        <v>58.7434554973822</v>
      </c>
      <c r="G54" s="15">
        <v>100</v>
      </c>
    </row>
    <row r="55" spans="1:7" x14ac:dyDescent="0.25">
      <c r="A55" s="7" t="s">
        <v>61</v>
      </c>
      <c r="B55" s="15">
        <v>27.889060092449924</v>
      </c>
      <c r="C55" s="15">
        <v>1.8489984591679509</v>
      </c>
      <c r="D55" s="15">
        <v>2.773497688751926</v>
      </c>
      <c r="E55" s="15">
        <v>5.8551617873651773</v>
      </c>
      <c r="F55" s="15">
        <v>61.633281972265017</v>
      </c>
      <c r="G55" s="15">
        <v>100</v>
      </c>
    </row>
    <row r="56" spans="1:7" x14ac:dyDescent="0.25">
      <c r="A56" s="7" t="s">
        <v>62</v>
      </c>
      <c r="B56" s="15">
        <v>32.665094339622641</v>
      </c>
      <c r="C56" s="15">
        <v>0.82547169811320753</v>
      </c>
      <c r="D56" s="15">
        <v>4.1273584905660377</v>
      </c>
      <c r="E56" s="15">
        <v>8.9622641509433958</v>
      </c>
      <c r="F56" s="15">
        <v>53.419811320754718</v>
      </c>
      <c r="G56" s="15">
        <v>100</v>
      </c>
    </row>
    <row r="57" spans="1:7" x14ac:dyDescent="0.25">
      <c r="A57" s="7" t="s">
        <v>63</v>
      </c>
      <c r="B57" s="15">
        <v>28.75816993464052</v>
      </c>
      <c r="C57" s="15">
        <v>0.4357298474945534</v>
      </c>
      <c r="D57" s="15">
        <v>5.2287581699346406</v>
      </c>
      <c r="E57" s="15">
        <v>9.477124183006536</v>
      </c>
      <c r="F57" s="15">
        <v>56.100217864923749</v>
      </c>
      <c r="G57" s="15">
        <v>100</v>
      </c>
    </row>
    <row r="58" spans="1:7" x14ac:dyDescent="0.25">
      <c r="A58" s="7" t="s">
        <v>64</v>
      </c>
      <c r="B58" s="15">
        <v>28.716904276985744</v>
      </c>
      <c r="C58" s="15">
        <v>0.91649694501018331</v>
      </c>
      <c r="D58" s="15">
        <v>5.7026476578411405</v>
      </c>
      <c r="E58" s="15">
        <v>8.5539714867617107</v>
      </c>
      <c r="F58" s="15">
        <v>56.109979633401217</v>
      </c>
      <c r="G58" s="15">
        <v>100</v>
      </c>
    </row>
    <row r="59" spans="1:7" x14ac:dyDescent="0.25">
      <c r="A59" s="7" t="s">
        <v>65</v>
      </c>
      <c r="B59" s="15">
        <v>32.862190812720847</v>
      </c>
      <c r="C59" s="15">
        <v>1.2367491166077738</v>
      </c>
      <c r="D59" s="15">
        <v>3.7102473498233217</v>
      </c>
      <c r="E59" s="15">
        <v>4.0636042402826851</v>
      </c>
      <c r="F59" s="15">
        <v>58.127208480565372</v>
      </c>
      <c r="G59" s="15">
        <v>100</v>
      </c>
    </row>
    <row r="60" spans="1:7" x14ac:dyDescent="0.25">
      <c r="A60" s="7" t="s">
        <v>66</v>
      </c>
      <c r="B60" s="15">
        <v>27.091633466135455</v>
      </c>
      <c r="C60" s="15">
        <v>0.39840637450199201</v>
      </c>
      <c r="D60" s="15">
        <v>2.5896414342629481</v>
      </c>
      <c r="E60" s="15">
        <v>3.9840637450199203</v>
      </c>
      <c r="F60" s="15">
        <v>65.936254980079681</v>
      </c>
      <c r="G60" s="15">
        <v>100</v>
      </c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9" t="s">
        <v>67</v>
      </c>
      <c r="B62" s="16">
        <v>29.056650044960353</v>
      </c>
      <c r="C62" s="16">
        <v>1.9659936238044633</v>
      </c>
      <c r="D62" s="16">
        <v>5.8530205182702533</v>
      </c>
      <c r="E62" s="16">
        <v>10.394016185727132</v>
      </c>
      <c r="F62" s="16">
        <v>52.730319627237797</v>
      </c>
      <c r="G62" s="16">
        <v>100</v>
      </c>
    </row>
    <row r="65" spans="1:14" x14ac:dyDescent="0.25">
      <c r="A65" s="1"/>
      <c r="B65" s="1" t="s">
        <v>34</v>
      </c>
      <c r="C65" s="1"/>
      <c r="D65" s="1"/>
      <c r="E65" s="1"/>
      <c r="F65" s="1"/>
      <c r="G65" s="1"/>
      <c r="I65" s="1" t="s">
        <v>35</v>
      </c>
      <c r="J65" s="1"/>
      <c r="K65" s="1"/>
      <c r="L65" s="1"/>
      <c r="M65" s="1"/>
      <c r="N65" s="1"/>
    </row>
    <row r="66" spans="1:14" ht="51" x14ac:dyDescent="0.25">
      <c r="A66" s="3" t="s">
        <v>12</v>
      </c>
      <c r="B66" s="6" t="s">
        <v>36</v>
      </c>
      <c r="C66" s="6" t="s">
        <v>37</v>
      </c>
      <c r="D66" s="6" t="s">
        <v>38</v>
      </c>
      <c r="E66" s="6" t="s">
        <v>39</v>
      </c>
      <c r="F66" s="6" t="s">
        <v>40</v>
      </c>
      <c r="G66" s="14" t="s">
        <v>41</v>
      </c>
      <c r="I66" s="6" t="s">
        <v>5</v>
      </c>
      <c r="J66" s="6" t="s">
        <v>6</v>
      </c>
      <c r="K66" s="6" t="s">
        <v>7</v>
      </c>
      <c r="L66" s="6" t="s">
        <v>8</v>
      </c>
      <c r="M66" s="6" t="s">
        <v>9</v>
      </c>
      <c r="N66" s="6" t="s">
        <v>10</v>
      </c>
    </row>
    <row r="67" spans="1:14" x14ac:dyDescent="0.25">
      <c r="A67" s="7" t="s">
        <v>52</v>
      </c>
      <c r="B67" s="15">
        <v>-7.3308270676691727</v>
      </c>
      <c r="C67" s="15">
        <v>16</v>
      </c>
      <c r="D67" s="15">
        <v>131.14754098360655</v>
      </c>
      <c r="E67" s="15">
        <v>119.16666666666667</v>
      </c>
      <c r="F67" s="15">
        <v>67.964071856287418</v>
      </c>
      <c r="G67" s="15">
        <v>45.661450924608822</v>
      </c>
      <c r="I67" s="8">
        <v>-39</v>
      </c>
      <c r="J67" s="8">
        <v>4</v>
      </c>
      <c r="K67" s="8">
        <v>80</v>
      </c>
      <c r="L67" s="8">
        <v>143</v>
      </c>
      <c r="M67" s="8">
        <v>454</v>
      </c>
      <c r="N67" s="8">
        <v>642</v>
      </c>
    </row>
    <row r="68" spans="1:14" x14ac:dyDescent="0.25">
      <c r="A68" s="7" t="s">
        <v>53</v>
      </c>
      <c r="B68" s="15">
        <v>-1.5031645569620253</v>
      </c>
      <c r="C68" s="15">
        <v>3.7037037037037033</v>
      </c>
      <c r="D68" s="15">
        <v>101.63934426229508</v>
      </c>
      <c r="E68" s="15">
        <v>100.41666666666667</v>
      </c>
      <c r="F68" s="15">
        <v>103.90243902439025</v>
      </c>
      <c r="G68" s="15">
        <v>48.647723382403285</v>
      </c>
      <c r="I68" s="8">
        <v>-19</v>
      </c>
      <c r="J68" s="8">
        <v>10</v>
      </c>
      <c r="K68" s="8">
        <v>124</v>
      </c>
      <c r="L68" s="8">
        <v>241</v>
      </c>
      <c r="M68" s="8">
        <v>1065</v>
      </c>
      <c r="N68" s="8">
        <v>1421</v>
      </c>
    </row>
    <row r="69" spans="1:14" x14ac:dyDescent="0.25">
      <c r="A69" s="7" t="s">
        <v>54</v>
      </c>
      <c r="B69" s="15">
        <v>-4.117647058823529</v>
      </c>
      <c r="C69" s="15">
        <v>0</v>
      </c>
      <c r="D69" s="15">
        <v>86.521739130434781</v>
      </c>
      <c r="E69" s="15">
        <v>82.820512820512832</v>
      </c>
      <c r="F69" s="15">
        <v>95.867026055705296</v>
      </c>
      <c r="G69" s="15">
        <v>46.047073023536512</v>
      </c>
      <c r="I69" s="8">
        <v>-63</v>
      </c>
      <c r="J69" s="8">
        <v>0</v>
      </c>
      <c r="K69" s="8">
        <v>199</v>
      </c>
      <c r="L69" s="8">
        <v>323</v>
      </c>
      <c r="M69" s="8">
        <v>1067</v>
      </c>
      <c r="N69" s="8">
        <v>1526</v>
      </c>
    </row>
    <row r="70" spans="1:14" x14ac:dyDescent="0.25">
      <c r="A70" s="7" t="s">
        <v>55</v>
      </c>
      <c r="B70" s="15">
        <v>3.3834586466165413</v>
      </c>
      <c r="C70" s="15">
        <v>44.444444444444443</v>
      </c>
      <c r="D70" s="15">
        <v>58.064516129032263</v>
      </c>
      <c r="E70" s="15">
        <v>119.44444444444444</v>
      </c>
      <c r="F70" s="15">
        <v>105.40540540540539</v>
      </c>
      <c r="G70" s="15">
        <v>54.609929078014183</v>
      </c>
      <c r="I70" s="8">
        <v>9</v>
      </c>
      <c r="J70" s="8">
        <v>4</v>
      </c>
      <c r="K70" s="8">
        <v>18</v>
      </c>
      <c r="L70" s="8">
        <v>43</v>
      </c>
      <c r="M70" s="8">
        <v>234</v>
      </c>
      <c r="N70" s="8">
        <v>308</v>
      </c>
    </row>
    <row r="71" spans="1:14" x14ac:dyDescent="0.25">
      <c r="A71" s="7" t="s">
        <v>56</v>
      </c>
      <c r="B71" s="15">
        <v>-3.8202247191011236</v>
      </c>
      <c r="C71" s="15">
        <v>0</v>
      </c>
      <c r="D71" s="15">
        <v>65.789473684210535</v>
      </c>
      <c r="E71" s="15">
        <v>108.47457627118644</v>
      </c>
      <c r="F71" s="15">
        <v>91.8848167539267</v>
      </c>
      <c r="G71" s="15">
        <v>45</v>
      </c>
      <c r="I71" s="8">
        <v>-17</v>
      </c>
      <c r="J71" s="8">
        <v>0</v>
      </c>
      <c r="K71" s="8">
        <v>25</v>
      </c>
      <c r="L71" s="8">
        <v>64</v>
      </c>
      <c r="M71" s="8">
        <v>351</v>
      </c>
      <c r="N71" s="8">
        <v>423</v>
      </c>
    </row>
    <row r="72" spans="1:14" x14ac:dyDescent="0.25">
      <c r="A72" s="7" t="s">
        <v>57</v>
      </c>
      <c r="B72" s="15">
        <v>0</v>
      </c>
      <c r="C72" s="15">
        <v>-25</v>
      </c>
      <c r="D72" s="15">
        <v>87.5</v>
      </c>
      <c r="E72" s="15">
        <v>62.337662337662337</v>
      </c>
      <c r="F72" s="15">
        <v>86.649214659685867</v>
      </c>
      <c r="G72" s="15">
        <v>44.646680942184155</v>
      </c>
      <c r="I72" s="8">
        <v>0</v>
      </c>
      <c r="J72" s="8">
        <v>-4</v>
      </c>
      <c r="K72" s="8">
        <v>42</v>
      </c>
      <c r="L72" s="8">
        <v>48</v>
      </c>
      <c r="M72" s="8">
        <v>331</v>
      </c>
      <c r="N72" s="8">
        <v>417</v>
      </c>
    </row>
    <row r="73" spans="1:14" x14ac:dyDescent="0.25">
      <c r="A73" s="7" t="s">
        <v>58</v>
      </c>
      <c r="B73" s="15">
        <v>1.3333333333333335</v>
      </c>
      <c r="C73" s="15">
        <v>0</v>
      </c>
      <c r="D73" s="15">
        <v>128</v>
      </c>
      <c r="E73" s="15">
        <v>105.76923076923077</v>
      </c>
      <c r="F73" s="15">
        <v>109.85401459854015</v>
      </c>
      <c r="G73" s="15">
        <v>55.911680911680918</v>
      </c>
      <c r="I73" s="8">
        <v>9</v>
      </c>
      <c r="J73" s="8">
        <v>0</v>
      </c>
      <c r="K73" s="8">
        <v>64</v>
      </c>
      <c r="L73" s="8">
        <v>110</v>
      </c>
      <c r="M73" s="8">
        <v>602</v>
      </c>
      <c r="N73" s="8">
        <v>785</v>
      </c>
    </row>
    <row r="74" spans="1:14" x14ac:dyDescent="0.25">
      <c r="A74" s="7" t="s">
        <v>59</v>
      </c>
      <c r="B74" s="15">
        <v>-0.88888888888888884</v>
      </c>
      <c r="C74" s="15">
        <v>-33.333333333333329</v>
      </c>
      <c r="D74" s="15">
        <v>70.833333333333343</v>
      </c>
      <c r="E74" s="15">
        <v>88.235294117647058</v>
      </c>
      <c r="F74" s="15">
        <v>55.555555555555557</v>
      </c>
      <c r="G74" s="15">
        <v>40.673575129533681</v>
      </c>
      <c r="I74" s="8">
        <v>-2</v>
      </c>
      <c r="J74" s="8">
        <v>-1</v>
      </c>
      <c r="K74" s="8">
        <v>17</v>
      </c>
      <c r="L74" s="8">
        <v>30</v>
      </c>
      <c r="M74" s="8">
        <v>270</v>
      </c>
      <c r="N74" s="8">
        <v>314</v>
      </c>
    </row>
    <row r="75" spans="1:14" x14ac:dyDescent="0.25">
      <c r="A75" s="7" t="s">
        <v>60</v>
      </c>
      <c r="B75" s="15">
        <v>-3.2986111111111112</v>
      </c>
      <c r="C75" s="15">
        <v>11.111111111111111</v>
      </c>
      <c r="D75" s="15">
        <v>65.853658536585371</v>
      </c>
      <c r="E75" s="15">
        <v>115.49295774647888</v>
      </c>
      <c r="F75" s="15">
        <v>46.858638743455501</v>
      </c>
      <c r="G75" s="15">
        <v>30.732375085557841</v>
      </c>
      <c r="I75" s="8">
        <v>-19</v>
      </c>
      <c r="J75" s="8">
        <v>1</v>
      </c>
      <c r="K75" s="8">
        <v>27</v>
      </c>
      <c r="L75" s="8">
        <v>82</v>
      </c>
      <c r="M75" s="8">
        <v>358</v>
      </c>
      <c r="N75" s="8">
        <v>449</v>
      </c>
    </row>
    <row r="76" spans="1:14" x14ac:dyDescent="0.25">
      <c r="A76" s="7" t="s">
        <v>61</v>
      </c>
      <c r="B76" s="15">
        <v>8.3832335329341312</v>
      </c>
      <c r="C76" s="15">
        <v>20</v>
      </c>
      <c r="D76" s="15">
        <v>125</v>
      </c>
      <c r="E76" s="15">
        <v>123.52941176470588</v>
      </c>
      <c r="F76" s="15">
        <v>61.943319838056674</v>
      </c>
      <c r="G76" s="15">
        <v>44.543429844098</v>
      </c>
      <c r="I76" s="8">
        <v>14</v>
      </c>
      <c r="J76" s="8">
        <v>2</v>
      </c>
      <c r="K76" s="8">
        <v>10</v>
      </c>
      <c r="L76" s="8">
        <v>21</v>
      </c>
      <c r="M76" s="8">
        <v>153</v>
      </c>
      <c r="N76" s="8">
        <v>200</v>
      </c>
    </row>
    <row r="77" spans="1:14" x14ac:dyDescent="0.25">
      <c r="A77" s="7" t="s">
        <v>62</v>
      </c>
      <c r="B77" s="15">
        <v>5.3231939163498092</v>
      </c>
      <c r="C77" s="15">
        <v>40</v>
      </c>
      <c r="D77" s="15">
        <v>150</v>
      </c>
      <c r="E77" s="15">
        <v>46.153846153846153</v>
      </c>
      <c r="F77" s="15">
        <v>76.953125</v>
      </c>
      <c r="G77" s="15">
        <v>43.728813559322035</v>
      </c>
      <c r="I77" s="8">
        <v>14</v>
      </c>
      <c r="J77" s="8">
        <v>2</v>
      </c>
      <c r="K77" s="8">
        <v>21</v>
      </c>
      <c r="L77" s="8">
        <v>24</v>
      </c>
      <c r="M77" s="8">
        <v>197</v>
      </c>
      <c r="N77" s="8">
        <v>258</v>
      </c>
    </row>
    <row r="78" spans="1:14" x14ac:dyDescent="0.25">
      <c r="A78" s="7" t="s">
        <v>63</v>
      </c>
      <c r="B78" s="15">
        <v>-5.0359712230215825</v>
      </c>
      <c r="C78" s="15">
        <v>-20</v>
      </c>
      <c r="D78" s="15">
        <v>108.69565217391303</v>
      </c>
      <c r="E78" s="15">
        <v>123.07692307692308</v>
      </c>
      <c r="F78" s="15">
        <v>90.740740740740748</v>
      </c>
      <c r="G78" s="15">
        <v>49.268292682926827</v>
      </c>
      <c r="I78" s="8">
        <v>-14</v>
      </c>
      <c r="J78" s="8">
        <v>-1</v>
      </c>
      <c r="K78" s="8">
        <v>25</v>
      </c>
      <c r="L78" s="8">
        <v>48</v>
      </c>
      <c r="M78" s="8">
        <v>245</v>
      </c>
      <c r="N78" s="8">
        <v>303</v>
      </c>
    </row>
    <row r="79" spans="1:14" x14ac:dyDescent="0.25">
      <c r="A79" s="7" t="s">
        <v>64</v>
      </c>
      <c r="B79" s="15">
        <v>-4.406779661016949</v>
      </c>
      <c r="C79" s="15">
        <v>0</v>
      </c>
      <c r="D79" s="15">
        <v>93.103448275862064</v>
      </c>
      <c r="E79" s="15">
        <v>90.909090909090907</v>
      </c>
      <c r="F79" s="15">
        <v>88.698630136986296</v>
      </c>
      <c r="G79" s="15">
        <v>46.786248131539608</v>
      </c>
      <c r="I79" s="8">
        <v>-13</v>
      </c>
      <c r="J79" s="8">
        <v>0</v>
      </c>
      <c r="K79" s="8">
        <v>27</v>
      </c>
      <c r="L79" s="8">
        <v>40</v>
      </c>
      <c r="M79" s="8">
        <v>259</v>
      </c>
      <c r="N79" s="8">
        <v>313</v>
      </c>
    </row>
    <row r="80" spans="1:14" x14ac:dyDescent="0.25">
      <c r="A80" s="7" t="s">
        <v>65</v>
      </c>
      <c r="B80" s="15">
        <v>-2.6178010471204187</v>
      </c>
      <c r="C80" s="15">
        <v>-30</v>
      </c>
      <c r="D80" s="15">
        <v>90.909090909090907</v>
      </c>
      <c r="E80" s="15">
        <v>27.777777777777779</v>
      </c>
      <c r="F80" s="15">
        <v>62.068965517241381</v>
      </c>
      <c r="G80" s="15">
        <v>30.715935334872981</v>
      </c>
      <c r="I80" s="8">
        <v>-5</v>
      </c>
      <c r="J80" s="8">
        <v>-3</v>
      </c>
      <c r="K80" s="8">
        <v>10</v>
      </c>
      <c r="L80" s="8">
        <v>5</v>
      </c>
      <c r="M80" s="8">
        <v>126</v>
      </c>
      <c r="N80" s="8">
        <v>133</v>
      </c>
    </row>
    <row r="81" spans="1:18" x14ac:dyDescent="0.25">
      <c r="A81" s="7" t="s">
        <v>66</v>
      </c>
      <c r="B81" s="15">
        <v>7.9365079365079358</v>
      </c>
      <c r="C81" s="15">
        <v>0</v>
      </c>
      <c r="D81" s="15">
        <v>225</v>
      </c>
      <c r="E81" s="15">
        <v>66.666666666666657</v>
      </c>
      <c r="F81" s="15">
        <v>56.872037914691944</v>
      </c>
      <c r="G81" s="15">
        <v>41.408450704225352</v>
      </c>
      <c r="I81" s="8">
        <v>10</v>
      </c>
      <c r="J81" s="8">
        <v>0</v>
      </c>
      <c r="K81" s="8">
        <v>9</v>
      </c>
      <c r="L81" s="8">
        <v>8</v>
      </c>
      <c r="M81" s="8">
        <v>120</v>
      </c>
      <c r="N81" s="8">
        <v>147</v>
      </c>
    </row>
    <row r="82" spans="1:18" x14ac:dyDescent="0.25">
      <c r="A82" s="7"/>
      <c r="B82" s="7"/>
      <c r="C82" s="7"/>
      <c r="D82" s="7"/>
      <c r="E82" s="7"/>
      <c r="F82" s="7"/>
      <c r="G82" s="7"/>
      <c r="I82" s="7"/>
      <c r="J82" s="7"/>
      <c r="K82" s="7"/>
      <c r="L82" s="7"/>
      <c r="M82" s="7"/>
      <c r="N82" s="7"/>
    </row>
    <row r="83" spans="1:18" x14ac:dyDescent="0.25">
      <c r="A83" s="9" t="s">
        <v>67</v>
      </c>
      <c r="B83" s="16">
        <v>-1.8636112644947542</v>
      </c>
      <c r="C83" s="16">
        <v>2.9978586723768736</v>
      </c>
      <c r="D83" s="16">
        <v>95.095367847411453</v>
      </c>
      <c r="E83" s="16">
        <v>93.678598629093685</v>
      </c>
      <c r="F83" s="16">
        <v>82.501060970434295</v>
      </c>
      <c r="G83" s="16">
        <v>45.397278183871158</v>
      </c>
      <c r="I83" s="10">
        <v>-135</v>
      </c>
      <c r="J83" s="10">
        <v>14</v>
      </c>
      <c r="K83" s="10">
        <v>698</v>
      </c>
      <c r="L83" s="10">
        <v>1230</v>
      </c>
      <c r="M83" s="10">
        <v>5832</v>
      </c>
      <c r="N83" s="10">
        <v>7639</v>
      </c>
    </row>
    <row r="86" spans="1:18" x14ac:dyDescent="0.25">
      <c r="A86" s="1" t="s">
        <v>42</v>
      </c>
      <c r="B86" s="1"/>
      <c r="C86" s="1"/>
      <c r="D86" s="1"/>
      <c r="E86" s="1"/>
      <c r="F86" s="1"/>
      <c r="G86" s="2"/>
      <c r="I86" s="11"/>
      <c r="J86" s="11"/>
      <c r="K86" s="11"/>
      <c r="L86" s="11"/>
      <c r="M86" s="11"/>
      <c r="N86" s="11"/>
      <c r="R86" s="18"/>
    </row>
    <row r="87" spans="1:18" x14ac:dyDescent="0.25">
      <c r="A87" s="7" t="s">
        <v>43</v>
      </c>
      <c r="B87" s="7"/>
      <c r="C87" s="7"/>
      <c r="D87" s="7"/>
      <c r="E87" s="7"/>
      <c r="F87" s="7"/>
      <c r="G87" s="7"/>
    </row>
    <row r="88" spans="1:18" ht="25.5" x14ac:dyDescent="0.25">
      <c r="A88" s="3" t="s">
        <v>12</v>
      </c>
      <c r="B88" s="6" t="s">
        <v>36</v>
      </c>
      <c r="C88" s="6" t="s">
        <v>37</v>
      </c>
      <c r="D88" s="6" t="s">
        <v>38</v>
      </c>
      <c r="E88" s="6" t="s">
        <v>39</v>
      </c>
      <c r="F88" s="6" t="s">
        <v>40</v>
      </c>
      <c r="G88" s="14" t="s">
        <v>73</v>
      </c>
      <c r="I88" s="31"/>
      <c r="J88" s="32"/>
      <c r="K88" s="32"/>
      <c r="L88" s="32"/>
      <c r="M88" s="32"/>
      <c r="N88" s="32"/>
    </row>
    <row r="89" spans="1:18" x14ac:dyDescent="0.25">
      <c r="A89" s="7" t="s">
        <v>44</v>
      </c>
      <c r="B89" s="15">
        <v>3.8985576517558416</v>
      </c>
      <c r="C89" s="15">
        <v>0.13945511288553997</v>
      </c>
      <c r="D89" s="15">
        <v>0.49315376613152645</v>
      </c>
      <c r="E89" s="15">
        <v>0.89408721567745386</v>
      </c>
      <c r="F89" s="15">
        <v>4.7403492001012175</v>
      </c>
      <c r="G89" s="15">
        <f>SUM(B89:F89)</f>
        <v>10.16560294655158</v>
      </c>
      <c r="J89" s="33"/>
      <c r="K89" s="33"/>
      <c r="L89" s="33"/>
      <c r="M89" s="33"/>
      <c r="N89" s="33"/>
      <c r="O89" s="33"/>
    </row>
    <row r="90" spans="1:18" x14ac:dyDescent="0.25">
      <c r="A90" s="7" t="s">
        <v>45</v>
      </c>
      <c r="B90" s="15">
        <v>2.4986025712688651</v>
      </c>
      <c r="C90" s="15">
        <v>9.5025153717160429E-2</v>
      </c>
      <c r="D90" s="15">
        <v>2.4986025712688651</v>
      </c>
      <c r="E90" s="15">
        <v>5.1648965902738961</v>
      </c>
      <c r="F90" s="15">
        <v>23.314700950251538</v>
      </c>
      <c r="G90" s="15">
        <f>SUM(B90:F90)</f>
        <v>33.571827836780329</v>
      </c>
      <c r="J90" s="33"/>
      <c r="K90" s="33"/>
      <c r="L90" s="33"/>
      <c r="M90" s="33"/>
      <c r="N90" s="33"/>
      <c r="O90" s="33"/>
    </row>
    <row r="91" spans="1:18" x14ac:dyDescent="0.25">
      <c r="A91" s="7" t="s">
        <v>46</v>
      </c>
      <c r="B91" s="15">
        <v>0.90551181102362199</v>
      </c>
      <c r="C91" s="15">
        <v>8.5039370078740149</v>
      </c>
      <c r="D91" s="15">
        <v>4.2519685039370074</v>
      </c>
      <c r="E91" s="15">
        <v>1.1417322834645669</v>
      </c>
      <c r="F91" s="15">
        <v>11.811023622047244</v>
      </c>
      <c r="G91" s="15">
        <f>SUM(B91:F91)</f>
        <v>26.614173228346456</v>
      </c>
      <c r="J91" s="33"/>
      <c r="K91" s="33"/>
      <c r="L91" s="33"/>
      <c r="M91" s="33"/>
      <c r="N91" s="33"/>
      <c r="O91" s="33"/>
    </row>
    <row r="110" spans="1:3" x14ac:dyDescent="0.25">
      <c r="A110" s="1" t="s">
        <v>47</v>
      </c>
      <c r="B110" s="1"/>
      <c r="C110" s="1"/>
    </row>
    <row r="111" spans="1:3" ht="30" x14ac:dyDescent="0.25">
      <c r="A111" s="3" t="s">
        <v>12</v>
      </c>
      <c r="B111" s="19" t="s">
        <v>48</v>
      </c>
      <c r="C111" s="20" t="s">
        <v>74</v>
      </c>
    </row>
    <row r="112" spans="1:3" x14ac:dyDescent="0.25">
      <c r="A112" s="7" t="s">
        <v>52</v>
      </c>
      <c r="B112" s="7"/>
      <c r="C112" s="7"/>
    </row>
    <row r="113" spans="1:18" x14ac:dyDescent="0.25">
      <c r="A113" s="7" t="s">
        <v>53</v>
      </c>
      <c r="B113" s="7">
        <v>2</v>
      </c>
      <c r="C113" s="7"/>
      <c r="R113" s="21"/>
    </row>
    <row r="114" spans="1:18" x14ac:dyDescent="0.25">
      <c r="A114" s="7" t="s">
        <v>54</v>
      </c>
      <c r="B114" s="7"/>
      <c r="C114" s="7"/>
      <c r="R114" s="21"/>
    </row>
    <row r="115" spans="1:18" x14ac:dyDescent="0.25">
      <c r="A115" s="7" t="s">
        <v>55</v>
      </c>
      <c r="B115" s="7"/>
      <c r="C115" s="7"/>
      <c r="R115" s="21"/>
    </row>
    <row r="116" spans="1:18" x14ac:dyDescent="0.25">
      <c r="A116" s="7" t="s">
        <v>56</v>
      </c>
      <c r="B116" s="7"/>
      <c r="C116" s="7"/>
      <c r="R116" s="21"/>
    </row>
    <row r="117" spans="1:18" x14ac:dyDescent="0.25">
      <c r="A117" s="7" t="s">
        <v>57</v>
      </c>
      <c r="B117" s="7"/>
      <c r="C117" s="7"/>
      <c r="R117" s="21"/>
    </row>
    <row r="118" spans="1:18" x14ac:dyDescent="0.25">
      <c r="A118" s="7" t="s">
        <v>58</v>
      </c>
      <c r="B118" s="7"/>
      <c r="C118" s="7"/>
      <c r="R118" s="21"/>
    </row>
    <row r="119" spans="1:18" x14ac:dyDescent="0.25">
      <c r="A119" s="7" t="s">
        <v>59</v>
      </c>
      <c r="B119" s="7"/>
      <c r="C119" s="7"/>
      <c r="R119" s="21"/>
    </row>
    <row r="120" spans="1:18" x14ac:dyDescent="0.25">
      <c r="A120" s="7" t="s">
        <v>60</v>
      </c>
      <c r="B120" s="7"/>
      <c r="C120" s="7"/>
      <c r="R120" s="21"/>
    </row>
    <row r="121" spans="1:18" x14ac:dyDescent="0.25">
      <c r="A121" s="7" t="s">
        <v>61</v>
      </c>
      <c r="B121" s="7"/>
      <c r="C121" s="7"/>
      <c r="R121" s="21"/>
    </row>
    <row r="122" spans="1:18" x14ac:dyDescent="0.25">
      <c r="A122" s="7" t="s">
        <v>62</v>
      </c>
      <c r="B122" s="7"/>
      <c r="C122" s="7"/>
      <c r="R122" s="21"/>
    </row>
    <row r="123" spans="1:18" x14ac:dyDescent="0.25">
      <c r="A123" s="7" t="s">
        <v>63</v>
      </c>
      <c r="B123" s="7"/>
      <c r="C123" s="7"/>
      <c r="R123" s="21"/>
    </row>
    <row r="124" spans="1:18" x14ac:dyDescent="0.25">
      <c r="A124" s="7" t="s">
        <v>64</v>
      </c>
      <c r="B124" s="7"/>
      <c r="C124" s="7"/>
      <c r="R124" s="22"/>
    </row>
    <row r="125" spans="1:18" x14ac:dyDescent="0.25">
      <c r="A125" s="7" t="s">
        <v>65</v>
      </c>
      <c r="B125" s="7"/>
      <c r="C125" s="7"/>
      <c r="R125" s="22"/>
    </row>
    <row r="126" spans="1:18" x14ac:dyDescent="0.25">
      <c r="A126" s="7" t="s">
        <v>66</v>
      </c>
      <c r="B126" s="7"/>
      <c r="C126" s="7"/>
      <c r="R126" s="22"/>
    </row>
    <row r="127" spans="1:18" x14ac:dyDescent="0.25">
      <c r="A127" s="7"/>
      <c r="B127" s="7"/>
      <c r="C127" s="7"/>
      <c r="R127" s="22"/>
    </row>
    <row r="128" spans="1:18" x14ac:dyDescent="0.25">
      <c r="A128" s="9" t="s">
        <v>67</v>
      </c>
      <c r="B128" s="9">
        <v>2</v>
      </c>
      <c r="C128" s="9">
        <v>399</v>
      </c>
      <c r="R128" s="22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5FC0BBCB6A364ABCBBF3BB2F9B7693" ma:contentTypeVersion="11" ma:contentTypeDescription="Skapa ett nytt dokument." ma:contentTypeScope="" ma:versionID="25dc118bc24da4521559eb09a37f3ca1">
  <xsd:schema xmlns:xsd="http://www.w3.org/2001/XMLSchema" xmlns:xs="http://www.w3.org/2001/XMLSchema" xmlns:p="http://schemas.microsoft.com/office/2006/metadata/properties" xmlns:ns2="2ee31719-e621-4789-83a3-ebd90c74eb3a" xmlns:ns3="3da2ed1e-f4ab-4ce2-9701-fc24827f3fcf" targetNamespace="http://schemas.microsoft.com/office/2006/metadata/properties" ma:root="true" ma:fieldsID="92fdc85a6abdfd9ad2b7511aeb46a2c4" ns2:_="" ns3:_="">
    <xsd:import namespace="2ee31719-e621-4789-83a3-ebd90c74eb3a"/>
    <xsd:import namespace="3da2ed1e-f4ab-4ce2-9701-fc24827f3f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31719-e621-4789-83a3-ebd90c74eb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2ed1e-f4ab-4ce2-9701-fc24827f3fc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A86D85-7B16-409D-B87B-EFE55D4D7C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34D03B-74BD-4E89-9951-BCEA75C4AB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1441A-6748-451B-AC11-1748BE84B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e31719-e621-4789-83a3-ebd90c74eb3a"/>
    <ds:schemaRef ds:uri="3da2ed1e-f4ab-4ce2-9701-fc24827f3f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12 län vs Sverige Tabell</vt:lpstr>
      <vt:lpstr>Dalarna Tabell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Hansson</dc:creator>
  <cp:lastModifiedBy>Pernilla</cp:lastModifiedBy>
  <dcterms:created xsi:type="dcterms:W3CDTF">2021-09-09T13:05:38Z</dcterms:created>
  <dcterms:modified xsi:type="dcterms:W3CDTF">2021-09-16T12:40:42Z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0x010100245FC0BBCB6A364ABCBBF3BB2F9B7693</vt:lpwstr>
  </property>
</Properties>
</file>